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147_ODOT - WOO-65-5.63_9.38_13.45-Culverts\93680\400-Engineering\Roadway\EngData\Stage 3 Quantities\"/>
    </mc:Choice>
  </mc:AlternateContent>
  <xr:revisionPtr revIDLastSave="0" documentId="13_ncr:1_{B5C69741-4FB9-4C20-B051-113C947F9CF6}" xr6:coauthVersionLast="47" xr6:coauthVersionMax="47" xr10:uidLastSave="{00000000-0000-0000-0000-000000000000}"/>
  <bookViews>
    <workbookView xWindow="1725" yWindow="360" windowWidth="24315" windowHeight="14670" activeTab="2" xr2:uid="{00000000-000D-0000-FFFF-FFFF00000000}"/>
  </bookViews>
  <sheets>
    <sheet name=" 5.63 PAVEMENT CALCS" sheetId="4" r:id="rId1"/>
    <sheet name="9.38 PAVEMENT CALCS" sheetId="3" r:id="rId2"/>
    <sheet name="13.45 PAVEMENT CALCS" sheetId="5" r:id="rId3"/>
    <sheet name="VOID 13.45 PAVEMENT CALCS" sheetId="1" r:id="rId4"/>
  </sheets>
  <externalReferences>
    <externalReference r:id="rId5"/>
  </externalReferences>
  <definedNames>
    <definedName name="_xlnm._FilterDatabase" localSheetId="0" hidden="1">' 5.63 PAVEMENT CALCS'!$I$28:$AA$75</definedName>
    <definedName name="_xlnm._FilterDatabase" localSheetId="2" hidden="1">'13.45 PAVEMENT CALCS'!$I$28:$Y$83</definedName>
    <definedName name="_xlnm._FilterDatabase" localSheetId="1" hidden="1">'9.38 PAVEMENT CALCS'!$I$28:$Y$75</definedName>
    <definedName name="_xlnm._FilterDatabase" localSheetId="3" hidden="1">'VOID 13.45 PAVEMENT CALCS'!$I$28:$Z$79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1" i="3" l="1"/>
  <c r="O31" i="3"/>
  <c r="K31" i="4"/>
  <c r="K32" i="4"/>
  <c r="U31" i="3"/>
  <c r="S32" i="3"/>
  <c r="O32" i="3"/>
  <c r="N31" i="3"/>
  <c r="J32" i="3"/>
  <c r="J31" i="3"/>
  <c r="O40" i="5"/>
  <c r="P40" i="5"/>
  <c r="Q40" i="5"/>
  <c r="R40" i="5"/>
  <c r="S40" i="5"/>
  <c r="T40" i="5"/>
  <c r="U40" i="5"/>
  <c r="V40" i="5"/>
  <c r="W40" i="5"/>
  <c r="N40" i="5"/>
  <c r="AD40" i="5"/>
  <c r="AC40" i="5"/>
  <c r="AB40" i="5"/>
  <c r="AA40" i="5"/>
  <c r="Z40" i="5"/>
  <c r="Y40" i="5"/>
  <c r="O45" i="5"/>
  <c r="P45" i="5"/>
  <c r="Q45" i="5"/>
  <c r="R45" i="5"/>
  <c r="S45" i="5"/>
  <c r="T45" i="5"/>
  <c r="U45" i="5"/>
  <c r="V45" i="5"/>
  <c r="W45" i="5"/>
  <c r="N45" i="5"/>
  <c r="P46" i="5"/>
  <c r="S43" i="5"/>
  <c r="Y91" i="3"/>
  <c r="Z91" i="3"/>
  <c r="AA91" i="3"/>
  <c r="AB91" i="3"/>
  <c r="AC91" i="3"/>
  <c r="AD91" i="3"/>
  <c r="Y91" i="4"/>
  <c r="Z91" i="4"/>
  <c r="AA91" i="4"/>
  <c r="AB91" i="4"/>
  <c r="AC91" i="4"/>
  <c r="AD91" i="4"/>
  <c r="P38" i="5"/>
  <c r="P33" i="5"/>
  <c r="P34" i="5"/>
  <c r="P35" i="5"/>
  <c r="P37" i="5"/>
  <c r="P31" i="5"/>
  <c r="P14" i="5"/>
  <c r="P15" i="5"/>
  <c r="P27" i="5"/>
  <c r="P14" i="3"/>
  <c r="P15" i="3"/>
  <c r="P27" i="3"/>
  <c r="P15" i="4"/>
  <c r="P14" i="4"/>
  <c r="P27" i="4"/>
  <c r="N37" i="5"/>
  <c r="N36" i="5"/>
  <c r="N35" i="5"/>
  <c r="N33" i="5"/>
  <c r="N32" i="5"/>
  <c r="N31" i="5"/>
  <c r="N14" i="5"/>
  <c r="N15" i="5"/>
  <c r="N27" i="5"/>
  <c r="N32" i="3"/>
  <c r="N31" i="4"/>
  <c r="N32" i="4"/>
  <c r="N14" i="3"/>
  <c r="N15" i="3"/>
  <c r="N27" i="3"/>
  <c r="N14" i="4"/>
  <c r="N15" i="4"/>
  <c r="N27" i="4"/>
  <c r="Y43" i="5"/>
  <c r="Z43" i="5"/>
  <c r="AA43" i="5"/>
  <c r="AB43" i="5"/>
  <c r="AC43" i="5"/>
  <c r="AD43" i="5"/>
  <c r="Y44" i="5"/>
  <c r="Z44" i="5"/>
  <c r="AA44" i="5"/>
  <c r="AB44" i="5"/>
  <c r="AC44" i="5"/>
  <c r="AD44" i="5"/>
  <c r="V33" i="5"/>
  <c r="V34" i="5"/>
  <c r="V35" i="5"/>
  <c r="V37" i="5"/>
  <c r="V38" i="5"/>
  <c r="V31" i="5"/>
  <c r="T33" i="5"/>
  <c r="T34" i="5"/>
  <c r="T35" i="5"/>
  <c r="T37" i="5"/>
  <c r="T38" i="5"/>
  <c r="T31" i="5"/>
  <c r="V14" i="4"/>
  <c r="V27" i="4"/>
  <c r="V14" i="3"/>
  <c r="V27" i="3"/>
  <c r="V14" i="5"/>
  <c r="V15" i="5"/>
  <c r="V27" i="5"/>
  <c r="S31" i="3"/>
  <c r="S32" i="4"/>
  <c r="S31" i="4"/>
  <c r="T29" i="1"/>
  <c r="U13" i="5"/>
  <c r="U38" i="5" s="1"/>
  <c r="I93" i="5"/>
  <c r="AD46" i="5"/>
  <c r="AC46" i="5"/>
  <c r="AB46" i="5"/>
  <c r="AA46" i="5"/>
  <c r="Z46" i="5"/>
  <c r="Y46" i="5"/>
  <c r="AD45" i="5"/>
  <c r="AC45" i="5"/>
  <c r="AB45" i="5"/>
  <c r="AA45" i="5"/>
  <c r="Z45" i="5"/>
  <c r="Y45" i="5"/>
  <c r="K42" i="5"/>
  <c r="I42" i="5"/>
  <c r="I38" i="5"/>
  <c r="I36" i="5"/>
  <c r="K36" i="5" s="1"/>
  <c r="L36" i="5" s="1"/>
  <c r="S36" i="5" s="1"/>
  <c r="K33" i="5"/>
  <c r="L33" i="5" s="1"/>
  <c r="S33" i="5" s="1"/>
  <c r="I32" i="5"/>
  <c r="AG31" i="5"/>
  <c r="I31" i="5"/>
  <c r="K28" i="5"/>
  <c r="I28" i="5"/>
  <c r="AD27" i="5"/>
  <c r="AC27" i="5"/>
  <c r="AB27" i="5"/>
  <c r="AA27" i="5"/>
  <c r="Z27" i="5"/>
  <c r="Y27" i="5"/>
  <c r="W27" i="5"/>
  <c r="U27" i="5"/>
  <c r="T27" i="5"/>
  <c r="S27" i="5"/>
  <c r="R27" i="5"/>
  <c r="Q27" i="5"/>
  <c r="O27" i="5"/>
  <c r="AG26" i="5"/>
  <c r="AG28" i="5" s="1"/>
  <c r="AD15" i="5"/>
  <c r="AC15" i="5"/>
  <c r="AB15" i="5"/>
  <c r="AA15" i="5"/>
  <c r="Z15" i="5"/>
  <c r="Y15" i="5"/>
  <c r="W15" i="5"/>
  <c r="U15" i="5"/>
  <c r="T15" i="5"/>
  <c r="S15" i="5"/>
  <c r="R15" i="5"/>
  <c r="O15" i="5"/>
  <c r="AD14" i="5"/>
  <c r="AC14" i="5"/>
  <c r="AB14" i="5"/>
  <c r="AA14" i="5"/>
  <c r="Z14" i="5"/>
  <c r="Y14" i="5"/>
  <c r="W14" i="5"/>
  <c r="U14" i="5"/>
  <c r="T14" i="5"/>
  <c r="S14" i="5"/>
  <c r="R14" i="5"/>
  <c r="Q14" i="5"/>
  <c r="O14" i="5"/>
  <c r="W13" i="5"/>
  <c r="W34" i="5" s="1"/>
  <c r="R13" i="5"/>
  <c r="Q13" i="5"/>
  <c r="D9" i="5"/>
  <c r="U13" i="3"/>
  <c r="AH29" i="1"/>
  <c r="AG31" i="3"/>
  <c r="AG31" i="4"/>
  <c r="U13" i="4"/>
  <c r="U32" i="4" s="1"/>
  <c r="I32" i="4"/>
  <c r="AD90" i="4"/>
  <c r="AC90" i="4"/>
  <c r="AB90" i="4"/>
  <c r="AA90" i="4"/>
  <c r="Z90" i="4"/>
  <c r="Y90" i="4"/>
  <c r="K89" i="4"/>
  <c r="I89" i="4"/>
  <c r="I31" i="4"/>
  <c r="K28" i="4"/>
  <c r="I28" i="4"/>
  <c r="AD27" i="4"/>
  <c r="AC27" i="4"/>
  <c r="AB27" i="4"/>
  <c r="AA27" i="4"/>
  <c r="Z27" i="4"/>
  <c r="Y27" i="4"/>
  <c r="W27" i="4"/>
  <c r="U27" i="4"/>
  <c r="T27" i="4"/>
  <c r="S27" i="4"/>
  <c r="R27" i="4"/>
  <c r="Q27" i="4"/>
  <c r="O27" i="4"/>
  <c r="AG26" i="4"/>
  <c r="AG28" i="4" s="1"/>
  <c r="AD15" i="4"/>
  <c r="AC15" i="4"/>
  <c r="AB15" i="4"/>
  <c r="AA15" i="4"/>
  <c r="Z15" i="4"/>
  <c r="Y15" i="4"/>
  <c r="W15" i="4"/>
  <c r="T15" i="4"/>
  <c r="S15" i="4"/>
  <c r="R15" i="4"/>
  <c r="O15" i="4"/>
  <c r="AD14" i="4"/>
  <c r="AC14" i="4"/>
  <c r="AB14" i="4"/>
  <c r="AA14" i="4"/>
  <c r="Z14" i="4"/>
  <c r="Y14" i="4"/>
  <c r="W14" i="4"/>
  <c r="U14" i="4"/>
  <c r="T14" i="4"/>
  <c r="S14" i="4"/>
  <c r="R14" i="4"/>
  <c r="Q14" i="4"/>
  <c r="O14" i="4"/>
  <c r="W13" i="4"/>
  <c r="R13" i="4"/>
  <c r="Q13" i="4"/>
  <c r="D9" i="4"/>
  <c r="AD90" i="3"/>
  <c r="AC90" i="3"/>
  <c r="AB90" i="3"/>
  <c r="AA90" i="3"/>
  <c r="Z90" i="3"/>
  <c r="Y90" i="3"/>
  <c r="K89" i="3"/>
  <c r="I89" i="3"/>
  <c r="K28" i="3"/>
  <c r="I28" i="3"/>
  <c r="AD27" i="3"/>
  <c r="AC27" i="3"/>
  <c r="AB27" i="3"/>
  <c r="AA27" i="3"/>
  <c r="Z27" i="3"/>
  <c r="Y27" i="3"/>
  <c r="W27" i="3"/>
  <c r="U27" i="3"/>
  <c r="T27" i="3"/>
  <c r="S27" i="3"/>
  <c r="R27" i="3"/>
  <c r="Q27" i="3"/>
  <c r="O27" i="3"/>
  <c r="AG26" i="3"/>
  <c r="AG28" i="3" s="1"/>
  <c r="AD15" i="3"/>
  <c r="AC15" i="3"/>
  <c r="AB15" i="3"/>
  <c r="AA15" i="3"/>
  <c r="Z15" i="3"/>
  <c r="Y15" i="3"/>
  <c r="W15" i="3"/>
  <c r="T15" i="3"/>
  <c r="S15" i="3"/>
  <c r="R15" i="3"/>
  <c r="O15" i="3"/>
  <c r="AD14" i="3"/>
  <c r="AC14" i="3"/>
  <c r="AB14" i="3"/>
  <c r="AA14" i="3"/>
  <c r="Z14" i="3"/>
  <c r="Y14" i="3"/>
  <c r="W14" i="3"/>
  <c r="U14" i="3"/>
  <c r="T14" i="3"/>
  <c r="S14" i="3"/>
  <c r="R14" i="3"/>
  <c r="Q14" i="3"/>
  <c r="O14" i="3"/>
  <c r="W13" i="3"/>
  <c r="R13" i="3"/>
  <c r="Q13" i="3"/>
  <c r="Q31" i="3" s="1"/>
  <c r="D9" i="3"/>
  <c r="T89" i="1"/>
  <c r="T13" i="1"/>
  <c r="I36" i="1"/>
  <c r="S36" i="1" s="1"/>
  <c r="R13" i="1"/>
  <c r="S13" i="1"/>
  <c r="I89" i="1"/>
  <c r="K89" i="1" s="1"/>
  <c r="L89" i="1" s="1"/>
  <c r="I38" i="1"/>
  <c r="K38" i="1" s="1"/>
  <c r="L38" i="1" s="1"/>
  <c r="P38" i="1" s="1"/>
  <c r="I29" i="1"/>
  <c r="I30" i="1"/>
  <c r="T30" i="1" s="1"/>
  <c r="I31" i="1"/>
  <c r="S31" i="1" s="1"/>
  <c r="I32" i="1"/>
  <c r="T32" i="1" s="1"/>
  <c r="I33" i="1"/>
  <c r="K33" i="1" s="1"/>
  <c r="L33" i="1" s="1"/>
  <c r="I34" i="1"/>
  <c r="T34" i="1" s="1"/>
  <c r="I35" i="1"/>
  <c r="K35" i="1" s="1"/>
  <c r="L35" i="1" s="1"/>
  <c r="I37" i="1"/>
  <c r="T37" i="1" s="1"/>
  <c r="AC42" i="1"/>
  <c r="AC41" i="1"/>
  <c r="AC27" i="1"/>
  <c r="AC15" i="1"/>
  <c r="AC14" i="1"/>
  <c r="N90" i="3" l="1"/>
  <c r="N90" i="4"/>
  <c r="Q32" i="4"/>
  <c r="U34" i="5"/>
  <c r="W31" i="4"/>
  <c r="R32" i="4"/>
  <c r="W31" i="5"/>
  <c r="W38" i="5"/>
  <c r="W35" i="5"/>
  <c r="W32" i="5"/>
  <c r="W93" i="5"/>
  <c r="R52" i="5"/>
  <c r="R36" i="5"/>
  <c r="U36" i="5"/>
  <c r="Q36" i="5"/>
  <c r="R54" i="5"/>
  <c r="O36" i="5"/>
  <c r="R33" i="5"/>
  <c r="U33" i="5"/>
  <c r="Q33" i="5"/>
  <c r="O33" i="5"/>
  <c r="X93" i="5"/>
  <c r="K37" i="5"/>
  <c r="L37" i="5" s="1"/>
  <c r="S37" i="5" s="1"/>
  <c r="W37" i="5"/>
  <c r="W33" i="5"/>
  <c r="W36" i="5"/>
  <c r="K31" i="5"/>
  <c r="L31" i="5" s="1"/>
  <c r="S31" i="5" s="1"/>
  <c r="K32" i="5"/>
  <c r="L32" i="5" s="1"/>
  <c r="S32" i="5" s="1"/>
  <c r="K35" i="5"/>
  <c r="L35" i="5" s="1"/>
  <c r="S35" i="5" s="1"/>
  <c r="K93" i="5"/>
  <c r="M93" i="5" s="1"/>
  <c r="O32" i="4"/>
  <c r="O31" i="4"/>
  <c r="R100" i="4"/>
  <c r="R94" i="4"/>
  <c r="R95" i="4"/>
  <c r="W32" i="4"/>
  <c r="W90" i="4" s="1"/>
  <c r="Q31" i="4"/>
  <c r="U31" i="4"/>
  <c r="R31" i="4"/>
  <c r="T38" i="1"/>
  <c r="T33" i="1"/>
  <c r="T35" i="1"/>
  <c r="R94" i="3"/>
  <c r="R31" i="3"/>
  <c r="W32" i="3"/>
  <c r="R97" i="3"/>
  <c r="K36" i="1"/>
  <c r="L36" i="1" s="1"/>
  <c r="Q36" i="1" s="1"/>
  <c r="P35" i="1"/>
  <c r="Q35" i="1"/>
  <c r="P33" i="1"/>
  <c r="Q33" i="1"/>
  <c r="Q89" i="1"/>
  <c r="P89" i="1"/>
  <c r="Q38" i="1"/>
  <c r="M89" i="1"/>
  <c r="R38" i="1"/>
  <c r="R89" i="1"/>
  <c r="S89" i="1"/>
  <c r="M38" i="1"/>
  <c r="S38" i="1"/>
  <c r="K32" i="1"/>
  <c r="L32" i="1" s="1"/>
  <c r="P32" i="1" s="1"/>
  <c r="K37" i="1"/>
  <c r="L37" i="1" s="1"/>
  <c r="P37" i="1" s="1"/>
  <c r="M35" i="1"/>
  <c r="K31" i="1"/>
  <c r="L31" i="1" s="1"/>
  <c r="M31" i="1" s="1"/>
  <c r="M33" i="1"/>
  <c r="K30" i="1"/>
  <c r="L30" i="1" s="1"/>
  <c r="K29" i="1"/>
  <c r="L29" i="1" s="1"/>
  <c r="K34" i="1"/>
  <c r="L34" i="1" s="1"/>
  <c r="M34" i="1" s="1"/>
  <c r="S34" i="1"/>
  <c r="N91" i="3" l="1"/>
  <c r="N44" i="5" s="1"/>
  <c r="W91" i="4"/>
  <c r="W43" i="5" s="1"/>
  <c r="N91" i="4"/>
  <c r="N43" i="5" s="1"/>
  <c r="Q90" i="4"/>
  <c r="O37" i="5"/>
  <c r="R55" i="5"/>
  <c r="R37" i="5"/>
  <c r="U37" i="5"/>
  <c r="Q37" i="5"/>
  <c r="R35" i="5"/>
  <c r="U35" i="5"/>
  <c r="Q35" i="5"/>
  <c r="O35" i="5"/>
  <c r="R32" i="5"/>
  <c r="R50" i="5"/>
  <c r="U32" i="5"/>
  <c r="Q32" i="5"/>
  <c r="O32" i="5"/>
  <c r="R93" i="5"/>
  <c r="U93" i="5"/>
  <c r="Q93" i="5"/>
  <c r="T93" i="5"/>
  <c r="O93" i="5"/>
  <c r="S93" i="5"/>
  <c r="R31" i="5"/>
  <c r="U31" i="5"/>
  <c r="Q31" i="5"/>
  <c r="R49" i="5"/>
  <c r="O31" i="5"/>
  <c r="R97" i="4"/>
  <c r="R99" i="4"/>
  <c r="R36" i="1"/>
  <c r="P36" i="1"/>
  <c r="T41" i="1"/>
  <c r="T42" i="1" s="1"/>
  <c r="R99" i="3"/>
  <c r="R32" i="3"/>
  <c r="Q32" i="3"/>
  <c r="Q90" i="3" s="1"/>
  <c r="W90" i="3"/>
  <c r="R95" i="3"/>
  <c r="U32" i="3"/>
  <c r="R100" i="3"/>
  <c r="M36" i="1"/>
  <c r="Q37" i="1"/>
  <c r="M29" i="1"/>
  <c r="Q29" i="1"/>
  <c r="P29" i="1"/>
  <c r="P30" i="1"/>
  <c r="Q30" i="1"/>
  <c r="M32" i="1"/>
  <c r="M30" i="1"/>
  <c r="M37" i="1"/>
  <c r="Q31" i="1"/>
  <c r="P31" i="1"/>
  <c r="Q32" i="1"/>
  <c r="P34" i="1"/>
  <c r="Q34" i="1"/>
  <c r="S33" i="1"/>
  <c r="S35" i="1"/>
  <c r="S30" i="1"/>
  <c r="S37" i="1"/>
  <c r="S32" i="1"/>
  <c r="S29" i="1"/>
  <c r="Q14" i="1"/>
  <c r="Q15" i="1"/>
  <c r="Q27" i="1"/>
  <c r="O13" i="1"/>
  <c r="N13" i="1"/>
  <c r="AH26" i="1"/>
  <c r="AH28" i="1" s="1"/>
  <c r="N46" i="5" l="1"/>
  <c r="Q91" i="3"/>
  <c r="Q44" i="5" s="1"/>
  <c r="W91" i="3"/>
  <c r="W44" i="5" s="1"/>
  <c r="W46" i="5" s="1"/>
  <c r="Q91" i="4"/>
  <c r="Q43" i="5" s="1"/>
  <c r="O90" i="4"/>
  <c r="S90" i="4"/>
  <c r="R90" i="4"/>
  <c r="U90" i="4"/>
  <c r="P41" i="1"/>
  <c r="P42" i="1" s="1"/>
  <c r="S90" i="3"/>
  <c r="O90" i="3"/>
  <c r="R90" i="3"/>
  <c r="U90" i="3"/>
  <c r="N36" i="1"/>
  <c r="O36" i="1"/>
  <c r="N29" i="1"/>
  <c r="N38" i="1"/>
  <c r="N89" i="1"/>
  <c r="O89" i="1"/>
  <c r="O38" i="1"/>
  <c r="O29" i="1"/>
  <c r="O32" i="1"/>
  <c r="O35" i="1"/>
  <c r="O33" i="1"/>
  <c r="O37" i="1"/>
  <c r="O31" i="1"/>
  <c r="O30" i="1"/>
  <c r="O34" i="1"/>
  <c r="R37" i="1"/>
  <c r="R30" i="1"/>
  <c r="R34" i="1"/>
  <c r="R35" i="1"/>
  <c r="R31" i="1"/>
  <c r="R32" i="1"/>
  <c r="R33" i="1"/>
  <c r="N34" i="1"/>
  <c r="N31" i="1"/>
  <c r="N30" i="1"/>
  <c r="N37" i="1"/>
  <c r="N35" i="1"/>
  <c r="N32" i="1"/>
  <c r="N33" i="1"/>
  <c r="O51" i="1"/>
  <c r="O45" i="1"/>
  <c r="O50" i="1"/>
  <c r="O46" i="1"/>
  <c r="O48" i="1"/>
  <c r="R29" i="1"/>
  <c r="AE15" i="1"/>
  <c r="AD15" i="1"/>
  <c r="AB15" i="1"/>
  <c r="AA15" i="1"/>
  <c r="Z15" i="1"/>
  <c r="Y15" i="1"/>
  <c r="X15" i="1"/>
  <c r="W15" i="1"/>
  <c r="V15" i="1"/>
  <c r="U15" i="1"/>
  <c r="S15" i="1"/>
  <c r="R15" i="1"/>
  <c r="P15" i="1"/>
  <c r="O15" i="1"/>
  <c r="M15" i="1"/>
  <c r="Q46" i="5" l="1"/>
  <c r="R91" i="3"/>
  <c r="R44" i="5" s="1"/>
  <c r="O91" i="3"/>
  <c r="O44" i="5" s="1"/>
  <c r="S91" i="3"/>
  <c r="S44" i="5" s="1"/>
  <c r="U91" i="3"/>
  <c r="U44" i="5" s="1"/>
  <c r="O91" i="4"/>
  <c r="O43" i="5" s="1"/>
  <c r="U91" i="4"/>
  <c r="U43" i="5" s="1"/>
  <c r="R91" i="4"/>
  <c r="R43" i="5" s="1"/>
  <c r="S91" i="4"/>
  <c r="AE42" i="1"/>
  <c r="AD42" i="1"/>
  <c r="AB42" i="1"/>
  <c r="AA42" i="1"/>
  <c r="Z42" i="1"/>
  <c r="Y42" i="1"/>
  <c r="X42" i="1"/>
  <c r="W42" i="1"/>
  <c r="V42" i="1"/>
  <c r="U42" i="1"/>
  <c r="AE41" i="1"/>
  <c r="AD41" i="1"/>
  <c r="AB41" i="1"/>
  <c r="AA41" i="1"/>
  <c r="Z41" i="1"/>
  <c r="Y41" i="1"/>
  <c r="X41" i="1"/>
  <c r="W41" i="1"/>
  <c r="V41" i="1"/>
  <c r="U41" i="1"/>
  <c r="AE27" i="1"/>
  <c r="AD27" i="1"/>
  <c r="AB27" i="1"/>
  <c r="AA27" i="1"/>
  <c r="Z27" i="1"/>
  <c r="Y27" i="1"/>
  <c r="X27" i="1"/>
  <c r="W27" i="1"/>
  <c r="V27" i="1"/>
  <c r="U27" i="1"/>
  <c r="S27" i="1"/>
  <c r="R27" i="1"/>
  <c r="R41" i="1" s="1"/>
  <c r="P27" i="1"/>
  <c r="O27" i="1"/>
  <c r="N27" i="1"/>
  <c r="M27" i="1"/>
  <c r="AE14" i="1"/>
  <c r="AD14" i="1"/>
  <c r="AB14" i="1"/>
  <c r="AA14" i="1"/>
  <c r="Z14" i="1"/>
  <c r="Y14" i="1"/>
  <c r="X14" i="1"/>
  <c r="W14" i="1"/>
  <c r="V14" i="1"/>
  <c r="U14" i="1"/>
  <c r="S14" i="1"/>
  <c r="R14" i="1"/>
  <c r="P14" i="1"/>
  <c r="O14" i="1"/>
  <c r="N14" i="1"/>
  <c r="M14" i="1"/>
  <c r="U46" i="5" l="1"/>
  <c r="O46" i="5"/>
  <c r="R46" i="5"/>
  <c r="S46" i="5"/>
  <c r="S41" i="1"/>
  <c r="S42" i="1" s="1"/>
  <c r="D9" i="1"/>
  <c r="K40" i="1"/>
  <c r="K28" i="1"/>
  <c r="I40" i="1"/>
  <c r="I28" i="1"/>
  <c r="O41" i="1" l="1"/>
  <c r="O42" i="1" s="1"/>
  <c r="M41" i="1"/>
  <c r="M42" i="1" s="1"/>
  <c r="R42" i="1"/>
  <c r="N41" i="1"/>
  <c r="N42" i="1" s="1"/>
</calcChain>
</file>

<file path=xl/sharedStrings.xml><?xml version="1.0" encoding="utf-8"?>
<sst xmlns="http://schemas.openxmlformats.org/spreadsheetml/2006/main" count="300" uniqueCount="73">
  <si>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</si>
  <si>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</si>
  <si>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</si>
  <si>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</si>
  <si>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</si>
  <si>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</si>
  <si>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</si>
  <si>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</si>
  <si>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</si>
  <si>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</si>
  <si>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</si>
  <si>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</si>
  <si>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</si>
  <si>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</si>
  <si>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</si>
  <si>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</si>
  <si>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</si>
  <si>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</si>
  <si>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</si>
  <si>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</si>
  <si>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</si>
  <si>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</si>
  <si>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</si>
  <si>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</si>
  <si>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</si>
  <si>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</si>
  <si>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</si>
  <si>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</si>
  <si>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SURFACE AREA (A) A=DxW/9</t>
  </si>
  <si>
    <t>AVERAGE WIDTH   (W)</t>
  </si>
  <si>
    <t>LT</t>
  </si>
  <si>
    <t xml:space="preserve">PAVEMENT STEP BUILD UP
PLACE INTO FORMULA
=TOTAL AREA +(STEP*LENGTH) </t>
  </si>
  <si>
    <t>Pavement Steps Normal Section (Edit as Necessary)</t>
  </si>
  <si>
    <t>Aggregate Base and Subgrade</t>
  </si>
  <si>
    <t>Pavement Steps Barrier Section  (Edit as Necessary)</t>
  </si>
  <si>
    <t>Intermediate Course</t>
  </si>
  <si>
    <t>441E50000</t>
  </si>
  <si>
    <t>204e10000</t>
  </si>
  <si>
    <t>301E46000</t>
  </si>
  <si>
    <t>304E20000</t>
  </si>
  <si>
    <t>Asphalt concrete base</t>
  </si>
  <si>
    <t>407E20000</t>
  </si>
  <si>
    <t>SF</t>
  </si>
  <si>
    <t>617E10100</t>
  </si>
  <si>
    <t>Aggregate Base</t>
  </si>
  <si>
    <t>Subgrade</t>
  </si>
  <si>
    <t>Compacted Aggregate Width</t>
  </si>
  <si>
    <t>ASPHALT CONCRETE BASE, PG64-22, (449)</t>
  </si>
  <si>
    <t>RT</t>
  </si>
  <si>
    <t>CY</t>
  </si>
  <si>
    <t>MILL AND RESURFACE - SURFACE COURSE</t>
  </si>
  <si>
    <t>X</t>
  </si>
  <si>
    <t>407E10000</t>
  </si>
  <si>
    <t xml:space="preserve"> FULL DEPTH AVERAGE WIDTH   (W)</t>
  </si>
  <si>
    <t>FULL DEPTH SURFACE AREA (A) A=DxW/9</t>
  </si>
  <si>
    <t>FULL DEPTH CADD GENERATED AREA</t>
  </si>
  <si>
    <t>MILL AND RESURFACE AREA</t>
  </si>
  <si>
    <t xml:space="preserve">WOO-65-9.38 SUBTOTALS  </t>
  </si>
  <si>
    <t xml:space="preserve">WOO-65-5.63 SUBTOTALS  </t>
  </si>
  <si>
    <t xml:space="preserve">WOO-65-13.45 SUBTOTALS  </t>
  </si>
  <si>
    <t xml:space="preserve">
0.055 GAL/SY</t>
  </si>
  <si>
    <t xml:space="preserve">
0.085 GAL/SY</t>
  </si>
  <si>
    <t xml:space="preserve"> (T=3")</t>
  </si>
  <si>
    <t xml:space="preserve"> (T=1.5")</t>
  </si>
  <si>
    <t>WOO-65-5.63</t>
  </si>
  <si>
    <t>WOO-65-9.38</t>
  </si>
  <si>
    <t>WOO-65-13.45</t>
  </si>
  <si>
    <t>202e23000</t>
  </si>
  <si>
    <t>254e01000</t>
  </si>
  <si>
    <t xml:space="preserve">
T=1.5"</t>
  </si>
  <si>
    <t>254E01000</t>
  </si>
  <si>
    <t>ASPHALT CONCRETE SURFACE COURSE, TYPE 1, (449),
PG64-22 (T=3")</t>
  </si>
  <si>
    <t>ASPHALT CONCRETE SURFACE COURSE, TYPE 1, (449),
PG64-22 (T=1.5")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</si>
</sst>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22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rgb="FF7030A0"/>
      <name val="Arial"/>
      <family val="2"/>
    </font>
    <font>
      <sz val="10"/>
      <color rgb="FFC00000"/>
      <name val="Arial"/>
      <family val="2"/>
    </font>
    <font>
      <sz val="10"/>
      <color rgb="FF00B050"/>
      <name val="Arial"/>
      <family val="2"/>
    </font>
    <font>
      <sz val="10"/>
      <color theme="9"/>
      <name val="Arial"/>
      <family val="2"/>
    </font>
    <font>
      <sz val="10"/>
      <color theme="4"/>
      <name val="Arial"/>
      <family val="2"/>
    </font>
    <font>
      <sz val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170" fontId="6" fillId="0" borderId="0" xfId="0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16" fillId="0" borderId="5" xfId="0" applyNumberFormat="1" applyFont="1" applyBorder="1" applyAlignment="1" applyProtection="1">
      <alignment horizontal="center" vertical="center"/>
      <protection locked="0"/>
    </xf>
    <xf numFmtId="2" fontId="17" fillId="0" borderId="5" xfId="0" applyNumberFormat="1" applyFont="1" applyBorder="1" applyAlignment="1" applyProtection="1">
      <alignment horizontal="center" vertical="center"/>
      <protection locked="0"/>
    </xf>
    <xf numFmtId="2" fontId="18" fillId="0" borderId="5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6" fillId="6" borderId="0" xfId="0" applyFont="1" applyFill="1" applyAlignment="1">
      <alignment vertical="center"/>
    </xf>
    <xf numFmtId="2" fontId="19" fillId="0" borderId="5" xfId="0" applyNumberFormat="1" applyFont="1" applyBorder="1" applyAlignment="1" applyProtection="1">
      <alignment horizontal="center" vertical="center"/>
      <protection locked="0"/>
    </xf>
    <xf numFmtId="1" fontId="6" fillId="7" borderId="11" xfId="0" applyNumberFormat="1" applyFont="1" applyFill="1" applyBorder="1" applyAlignment="1">
      <alignment horizontal="center" vertical="center"/>
    </xf>
    <xf numFmtId="0" fontId="6" fillId="5" borderId="27" xfId="0" applyFont="1" applyFill="1" applyBorder="1" applyAlignment="1" applyProtection="1">
      <alignment vertical="center"/>
      <protection locked="0"/>
    </xf>
    <xf numFmtId="2" fontId="20" fillId="0" borderId="5" xfId="0" applyNumberFormat="1" applyFont="1" applyBorder="1" applyAlignment="1" applyProtection="1">
      <alignment horizontal="center" vertical="center"/>
      <protection locked="0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2" fontId="6" fillId="0" borderId="14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 shrinkToFit="1"/>
      <protection locked="0"/>
    </xf>
    <xf numFmtId="0" fontId="6" fillId="5" borderId="0" xfId="0" applyFont="1" applyFill="1" applyAlignment="1" applyProtection="1">
      <alignment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11" fontId="6" fillId="2" borderId="0" xfId="0" applyNumberFormat="1" applyFont="1" applyFill="1" applyAlignment="1">
      <alignment horizontal="right" vertical="center"/>
    </xf>
    <xf numFmtId="1" fontId="6" fillId="7" borderId="15" xfId="0" applyNumberFormat="1" applyFont="1" applyFill="1" applyBorder="1" applyAlignment="1">
      <alignment vertical="center"/>
    </xf>
    <xf numFmtId="1" fontId="6" fillId="7" borderId="17" xfId="0" applyNumberFormat="1" applyFont="1" applyFill="1" applyBorder="1" applyAlignment="1">
      <alignment vertical="center"/>
    </xf>
    <xf numFmtId="1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165" fontId="6" fillId="0" borderId="32" xfId="0" applyNumberFormat="1" applyFont="1" applyBorder="1" applyAlignment="1" applyProtection="1">
      <alignment horizontal="center" vertical="center"/>
      <protection locked="0"/>
    </xf>
    <xf numFmtId="1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166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1" fontId="6" fillId="7" borderId="28" xfId="0" applyNumberFormat="1" applyFont="1" applyFill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0" fontId="21" fillId="0" borderId="17" xfId="0" applyFont="1" applyBorder="1" applyAlignment="1">
      <alignment horizontal="right" vertical="center"/>
    </xf>
    <xf numFmtId="0" fontId="21" fillId="0" borderId="12" xfId="0" applyFont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" fontId="6" fillId="7" borderId="12" xfId="0" applyNumberFormat="1" applyFont="1" applyFill="1" applyBorder="1" applyAlignment="1">
      <alignment horizontal="center" vertical="center"/>
    </xf>
    <xf numFmtId="1" fontId="6" fillId="7" borderId="14" xfId="0" applyNumberFormat="1" applyFont="1" applyFill="1" applyBorder="1" applyAlignment="1">
      <alignment horizontal="center" vertical="center"/>
    </xf>
    <xf numFmtId="0" fontId="21" fillId="0" borderId="31" xfId="0" applyFont="1" applyBorder="1" applyAlignment="1">
      <alignment horizontal="right" vertical="center"/>
    </xf>
    <xf numFmtId="0" fontId="21" fillId="0" borderId="32" xfId="0" applyFont="1" applyBorder="1" applyAlignment="1">
      <alignment horizontal="right" vertical="center"/>
    </xf>
    <xf numFmtId="0" fontId="21" fillId="0" borderId="3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" fontId="6" fillId="7" borderId="15" xfId="0" applyNumberFormat="1" applyFont="1" applyFill="1" applyBorder="1" applyAlignment="1">
      <alignment horizontal="center" vertical="center"/>
    </xf>
    <xf numFmtId="1" fontId="6" fillId="7" borderId="17" xfId="0" applyNumberFormat="1" applyFont="1" applyFill="1" applyBorder="1" applyAlignment="1">
      <alignment horizontal="center" vertical="center"/>
    </xf>
    <xf numFmtId="1" fontId="6" fillId="7" borderId="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89</xdr:row>
      <xdr:rowOff>76200</xdr:rowOff>
    </xdr:from>
    <xdr:to>
      <xdr:col>30</xdr:col>
      <xdr:colOff>0</xdr:colOff>
      <xdr:row>89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50B8AC09-8952-4A1F-B220-2CFD12560756}"/>
            </a:ext>
          </a:extLst>
        </xdr:cNvPr>
        <xdr:cNvSpPr>
          <a:spLocks noChangeShapeType="1"/>
        </xdr:cNvSpPr>
      </xdr:nvSpPr>
      <xdr:spPr bwMode="auto">
        <a:xfrm>
          <a:off x="19230975" y="639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451FD728-9046-4143-B696-28B70C336E16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31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E15B62E-B9B0-4093-A69C-608A5B824910}"/>
            </a:ext>
          </a:extLst>
        </xdr:cNvPr>
        <xdr:cNvSpPr>
          <a:spLocks noChangeShapeType="1"/>
        </xdr:cNvSpPr>
      </xdr:nvSpPr>
      <xdr:spPr bwMode="auto">
        <a:xfrm rot="5400000">
          <a:off x="2663190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F389546E-6EFC-45FB-99C3-933F02189C54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CDFA113B-2A2E-4CF0-A680-72A421ABEF75}"/>
            </a:ext>
          </a:extLst>
        </xdr:cNvPr>
        <xdr:cNvSpPr>
          <a:spLocks noChangeShapeType="1"/>
        </xdr:cNvSpPr>
      </xdr:nvSpPr>
      <xdr:spPr bwMode="auto">
        <a:xfrm>
          <a:off x="192309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1E19016A-2FDE-460A-9F33-13BAE10D256A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D25772B8-DEC5-4505-A2B6-EE6444E6480F}"/>
            </a:ext>
          </a:extLst>
        </xdr:cNvPr>
        <xdr:cNvSpPr>
          <a:spLocks noChangeShapeType="1"/>
        </xdr:cNvSpPr>
      </xdr:nvSpPr>
      <xdr:spPr bwMode="auto">
        <a:xfrm rot="5400000">
          <a:off x="268890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D75AF78C-0635-46B8-8DE6-73193D54CCEF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620543E0-E388-4D7F-B8D2-36F433F84ADB}"/>
            </a:ext>
          </a:extLst>
        </xdr:cNvPr>
        <xdr:cNvSpPr>
          <a:spLocks noChangeShapeType="1"/>
        </xdr:cNvSpPr>
      </xdr:nvSpPr>
      <xdr:spPr bwMode="auto">
        <a:xfrm>
          <a:off x="192309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6778415E-7E76-4B48-B085-C0566FBB270C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59AC65A3-4BBF-4960-A900-32705CB90ED6}"/>
            </a:ext>
          </a:extLst>
        </xdr:cNvPr>
        <xdr:cNvSpPr>
          <a:spLocks noChangeShapeType="1"/>
        </xdr:cNvSpPr>
      </xdr:nvSpPr>
      <xdr:spPr bwMode="auto">
        <a:xfrm rot="5400000">
          <a:off x="268890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B99DC3B0-1C3B-4E6D-8C19-C915B3000878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1A878ED0-2E5A-4E9E-B07F-3AB3A47EE65F}"/>
            </a:ext>
          </a:extLst>
        </xdr:cNvPr>
        <xdr:cNvSpPr>
          <a:spLocks noChangeShapeType="1"/>
        </xdr:cNvSpPr>
      </xdr:nvSpPr>
      <xdr:spPr bwMode="auto">
        <a:xfrm>
          <a:off x="192309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8CF2F594-B426-4AB4-B277-B8071E972DE5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809EFEFC-37DB-47F3-A54F-0E55FC027435}"/>
            </a:ext>
          </a:extLst>
        </xdr:cNvPr>
        <xdr:cNvSpPr>
          <a:spLocks noChangeShapeType="1"/>
        </xdr:cNvSpPr>
      </xdr:nvSpPr>
      <xdr:spPr bwMode="auto">
        <a:xfrm rot="5400000">
          <a:off x="268890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AC7EA76F-5085-4421-B7BA-6D5726973F8D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E28F418C-2F55-421B-AB72-B7766E7DA36B}"/>
            </a:ext>
          </a:extLst>
        </xdr:cNvPr>
        <xdr:cNvSpPr>
          <a:spLocks noChangeShapeType="1"/>
        </xdr:cNvSpPr>
      </xdr:nvSpPr>
      <xdr:spPr bwMode="auto">
        <a:xfrm>
          <a:off x="192309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2E110016-9D91-4699-9D09-967FF0350C3D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DFCF912C-BCBA-4DDE-BD6B-9B39074E0405}"/>
            </a:ext>
          </a:extLst>
        </xdr:cNvPr>
        <xdr:cNvSpPr>
          <a:spLocks noChangeShapeType="1"/>
        </xdr:cNvSpPr>
      </xdr:nvSpPr>
      <xdr:spPr bwMode="auto">
        <a:xfrm rot="5400000">
          <a:off x="2688907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88076D34-40E7-4D9B-B1C1-E201478F2424}"/>
            </a:ext>
          </a:extLst>
        </xdr:cNvPr>
        <xdr:cNvSpPr>
          <a:spLocks noChangeShapeType="1"/>
        </xdr:cNvSpPr>
      </xdr:nvSpPr>
      <xdr:spPr bwMode="auto">
        <a:xfrm rot="5400000">
          <a:off x="26184225" y="6638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89</xdr:row>
      <xdr:rowOff>76200</xdr:rowOff>
    </xdr:from>
    <xdr:to>
      <xdr:col>30</xdr:col>
      <xdr:colOff>0</xdr:colOff>
      <xdr:row>89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C152CD3D-EC30-4C34-8070-4152AEADED50}"/>
            </a:ext>
          </a:extLst>
        </xdr:cNvPr>
        <xdr:cNvSpPr>
          <a:spLocks noChangeShapeType="1"/>
        </xdr:cNvSpPr>
      </xdr:nvSpPr>
      <xdr:spPr bwMode="auto">
        <a:xfrm>
          <a:off x="19230975" y="655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F1C2CCC3-9BCF-402B-907C-06E8A0E24941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31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94719637-F9E7-46AA-963C-A6C8AC5313C0}"/>
            </a:ext>
          </a:extLst>
        </xdr:cNvPr>
        <xdr:cNvSpPr>
          <a:spLocks noChangeShapeType="1"/>
        </xdr:cNvSpPr>
      </xdr:nvSpPr>
      <xdr:spPr bwMode="auto">
        <a:xfrm rot="5400000">
          <a:off x="2663190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873A2F5E-B81D-4C47-9591-35DEB7EF8B33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AA346627-3FDA-4569-B387-A1D7DE608D49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1A79D1FB-BF87-4B15-94A2-B0D23B1B4B09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36251FA5-7FBF-4BAD-91F2-4A5CD693A2C0}"/>
            </a:ext>
          </a:extLst>
        </xdr:cNvPr>
        <xdr:cNvSpPr>
          <a:spLocks noChangeShapeType="1"/>
        </xdr:cNvSpPr>
      </xdr:nvSpPr>
      <xdr:spPr bwMode="auto">
        <a:xfrm rot="5400000">
          <a:off x="268890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EE67B8A6-6640-481D-9D64-B4D0767C5E4F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C4DD4A63-8216-48BD-AE8B-BF4C21F24049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0B2EDFEF-94D7-4482-B5B6-B37DE133FEC6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FDA7FC03-6822-4E83-9E1F-CBD18BE2CC7E}"/>
            </a:ext>
          </a:extLst>
        </xdr:cNvPr>
        <xdr:cNvSpPr>
          <a:spLocks noChangeShapeType="1"/>
        </xdr:cNvSpPr>
      </xdr:nvSpPr>
      <xdr:spPr bwMode="auto">
        <a:xfrm rot="5400000">
          <a:off x="268890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3B2442F9-D882-48DC-9C80-82C2C2481B6D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1B3E6D8C-F093-41C7-BCE4-45CC9DF2793C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52028F87-CC7C-443C-A4D6-EF1430967404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E9F065ED-EED1-4014-8D84-0A03296DB1A0}"/>
            </a:ext>
          </a:extLst>
        </xdr:cNvPr>
        <xdr:cNvSpPr>
          <a:spLocks noChangeShapeType="1"/>
        </xdr:cNvSpPr>
      </xdr:nvSpPr>
      <xdr:spPr bwMode="auto">
        <a:xfrm rot="5400000">
          <a:off x="268890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3505AC97-51AB-42E2-92CF-94483B7131D6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0</xdr:rowOff>
    </xdr:from>
    <xdr:to>
      <xdr:col>30</xdr:col>
      <xdr:colOff>0</xdr:colOff>
      <xdr:row>91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F848927A-E689-41C9-BE3D-AE438E522C83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F063D710-5C8D-4D7F-B1F2-1160EA2D85E4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91</xdr:row>
      <xdr:rowOff>0</xdr:rowOff>
    </xdr:from>
    <xdr:to>
      <xdr:col>43</xdr:col>
      <xdr:colOff>161925</xdr:colOff>
      <xdr:row>91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5127F4B-57E1-4263-8C85-040144E44FB1}"/>
            </a:ext>
          </a:extLst>
        </xdr:cNvPr>
        <xdr:cNvSpPr>
          <a:spLocks noChangeShapeType="1"/>
        </xdr:cNvSpPr>
      </xdr:nvSpPr>
      <xdr:spPr bwMode="auto">
        <a:xfrm rot="5400000">
          <a:off x="268890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91</xdr:row>
      <xdr:rowOff>0</xdr:rowOff>
    </xdr:from>
    <xdr:to>
      <xdr:col>42</xdr:col>
      <xdr:colOff>66675</xdr:colOff>
      <xdr:row>91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BD74CB1B-67B2-4417-B3A9-357A5A918360}"/>
            </a:ext>
          </a:extLst>
        </xdr:cNvPr>
        <xdr:cNvSpPr>
          <a:spLocks noChangeShapeType="1"/>
        </xdr:cNvSpPr>
      </xdr:nvSpPr>
      <xdr:spPr bwMode="auto">
        <a:xfrm rot="5400000">
          <a:off x="26184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44</xdr:row>
      <xdr:rowOff>76200</xdr:rowOff>
    </xdr:from>
    <xdr:to>
      <xdr:col>30</xdr:col>
      <xdr:colOff>0</xdr:colOff>
      <xdr:row>44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E4689F47-22AB-46BA-96E7-8E568E9952BB}"/>
            </a:ext>
          </a:extLst>
        </xdr:cNvPr>
        <xdr:cNvSpPr>
          <a:spLocks noChangeShapeType="1"/>
        </xdr:cNvSpPr>
      </xdr:nvSpPr>
      <xdr:spPr bwMode="auto">
        <a:xfrm>
          <a:off x="19230975" y="655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72EA7FB4-04DF-4BB1-8602-DF53339C2D1C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31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CDB2822C-A2D0-492F-BD7A-8EAFE0B02A23}"/>
            </a:ext>
          </a:extLst>
        </xdr:cNvPr>
        <xdr:cNvSpPr>
          <a:spLocks noChangeShapeType="1"/>
        </xdr:cNvSpPr>
      </xdr:nvSpPr>
      <xdr:spPr bwMode="auto">
        <a:xfrm rot="5400000">
          <a:off x="2663190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31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03F782E5-C49C-4077-AE98-46CDBACD0B6D}"/>
            </a:ext>
          </a:extLst>
        </xdr:cNvPr>
        <xdr:cNvSpPr>
          <a:spLocks noChangeShapeType="1"/>
        </xdr:cNvSpPr>
      </xdr:nvSpPr>
      <xdr:spPr bwMode="auto">
        <a:xfrm rot="5400000">
          <a:off x="25927050" y="44672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DB3CD180-9552-474A-8400-6E35506DB0A7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44543E38-A2F7-4A4C-B5A6-ED8BC301B68B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98</xdr:row>
      <xdr:rowOff>0</xdr:rowOff>
    </xdr:from>
    <xdr:to>
      <xdr:col>43</xdr:col>
      <xdr:colOff>161925</xdr:colOff>
      <xdr:row>98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DE1BDEC4-03E5-4B59-8E96-FEC4AE94DE7B}"/>
            </a:ext>
          </a:extLst>
        </xdr:cNvPr>
        <xdr:cNvSpPr>
          <a:spLocks noChangeShapeType="1"/>
        </xdr:cNvSpPr>
      </xdr:nvSpPr>
      <xdr:spPr bwMode="auto">
        <a:xfrm rot="5400000">
          <a:off x="2688907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D96F3041-8A76-4CBE-983B-0FFCDF243D29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2D67F5D2-C46A-43F8-AF1C-E3539FD40EF3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948DCA2E-DFCD-4A7A-B443-0CF0B778AF6D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98</xdr:row>
      <xdr:rowOff>0</xdr:rowOff>
    </xdr:from>
    <xdr:to>
      <xdr:col>43</xdr:col>
      <xdr:colOff>161925</xdr:colOff>
      <xdr:row>98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7DC8C016-EDB3-49D8-9942-5C7EA0BD4965}"/>
            </a:ext>
          </a:extLst>
        </xdr:cNvPr>
        <xdr:cNvSpPr>
          <a:spLocks noChangeShapeType="1"/>
        </xdr:cNvSpPr>
      </xdr:nvSpPr>
      <xdr:spPr bwMode="auto">
        <a:xfrm rot="5400000">
          <a:off x="2688907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7DFF5EA2-8F45-4D55-8DE5-15853555D786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2ECF4123-B65D-4BA4-AA3E-283A497D6DCA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2F6901F1-8A90-42C9-87EF-C341AF48A26E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98</xdr:row>
      <xdr:rowOff>0</xdr:rowOff>
    </xdr:from>
    <xdr:to>
      <xdr:col>43</xdr:col>
      <xdr:colOff>161925</xdr:colOff>
      <xdr:row>98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AA6A33FB-0287-49B0-8512-7482AFE62517}"/>
            </a:ext>
          </a:extLst>
        </xdr:cNvPr>
        <xdr:cNvSpPr>
          <a:spLocks noChangeShapeType="1"/>
        </xdr:cNvSpPr>
      </xdr:nvSpPr>
      <xdr:spPr bwMode="auto">
        <a:xfrm rot="5400000">
          <a:off x="2688907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828E1D22-31A4-4810-836E-7A5BD8136ADA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19C9BE75-5AF8-4B02-9B78-54E5C238BA8A}"/>
            </a:ext>
          </a:extLst>
        </xdr:cNvPr>
        <xdr:cNvSpPr>
          <a:spLocks noChangeShapeType="1"/>
        </xdr:cNvSpPr>
      </xdr:nvSpPr>
      <xdr:spPr bwMode="auto">
        <a:xfrm>
          <a:off x="1923097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0FCFCBAB-E404-4B82-AAD7-CE70660F213F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98</xdr:row>
      <xdr:rowOff>0</xdr:rowOff>
    </xdr:from>
    <xdr:to>
      <xdr:col>43</xdr:col>
      <xdr:colOff>161925</xdr:colOff>
      <xdr:row>98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D8DF04C2-614B-4136-9CEC-FDEAF45CFB20}"/>
            </a:ext>
          </a:extLst>
        </xdr:cNvPr>
        <xdr:cNvSpPr>
          <a:spLocks noChangeShapeType="1"/>
        </xdr:cNvSpPr>
      </xdr:nvSpPr>
      <xdr:spPr bwMode="auto">
        <a:xfrm rot="5400000">
          <a:off x="2688907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98</xdr:row>
      <xdr:rowOff>0</xdr:rowOff>
    </xdr:from>
    <xdr:to>
      <xdr:col>42</xdr:col>
      <xdr:colOff>66675</xdr:colOff>
      <xdr:row>98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C0CF0345-E1D7-463C-9B12-D37BAF043443}"/>
            </a:ext>
          </a:extLst>
        </xdr:cNvPr>
        <xdr:cNvSpPr>
          <a:spLocks noChangeShapeType="1"/>
        </xdr:cNvSpPr>
      </xdr:nvSpPr>
      <xdr:spPr bwMode="auto">
        <a:xfrm rot="5400000">
          <a:off x="26184225" y="1506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40</xdr:row>
      <xdr:rowOff>76200</xdr:rowOff>
    </xdr:from>
    <xdr:to>
      <xdr:col>31</xdr:col>
      <xdr:colOff>0</xdr:colOff>
      <xdr:row>40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94</xdr:row>
      <xdr:rowOff>0</xdr:rowOff>
    </xdr:from>
    <xdr:to>
      <xdr:col>44</xdr:col>
      <xdr:colOff>161925</xdr:colOff>
      <xdr:row>94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94</xdr:row>
      <xdr:rowOff>0</xdr:rowOff>
    </xdr:from>
    <xdr:to>
      <xdr:col>43</xdr:col>
      <xdr:colOff>66675</xdr:colOff>
      <xdr:row>94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ODOT%20Microstation%20SS4\ODOTcadd\Standards\ODOT\GenSum\Add-ins\Item_Master_addin.xlam" TargetMode="External"/><Relationship Id="rId1" Type="http://schemas.openxmlformats.org/officeDocument/2006/relationships/externalLinkPath" Target="file:///N:\ODOT%20Microstation%20SS4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7C44-88AD-41EE-8FC8-C39286980679}">
  <sheetPr>
    <pageSetUpPr fitToPage="1"/>
  </sheetPr>
  <dimension ref="A1:AM100"/>
  <sheetViews>
    <sheetView showGridLines="0" zoomScale="85" zoomScaleNormal="85" workbookViewId="0">
      <selection activeCell="S15" sqref="S15:S2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2"/>
      <c r="P1" s="2"/>
      <c r="Q1" s="2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42"/>
    </row>
    <row r="2" spans="1:39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2"/>
      <c r="P2" s="2"/>
      <c r="Q2" s="2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42"/>
    </row>
    <row r="3" spans="1:39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42"/>
    </row>
    <row r="4" spans="1:39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42"/>
    </row>
    <row r="5" spans="1:39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42"/>
    </row>
    <row r="6" spans="1:39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42"/>
    </row>
    <row r="7" spans="1:39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42"/>
    </row>
    <row r="8" spans="1:39" ht="12.75" customHeight="1" thickBot="1" x14ac:dyDescent="0.25"/>
    <row r="9" spans="1:39" ht="12.75" customHeight="1" thickBot="1" x14ac:dyDescent="0.25">
      <c r="B9" s="46" t="s">
        <v>17</v>
      </c>
      <c r="D9" s="108">
        <f>AF9</f>
        <v>1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9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13"/>
      <c r="N10" s="78" t="s">
        <v>67</v>
      </c>
      <c r="O10" s="45" t="s">
        <v>37</v>
      </c>
      <c r="P10" s="45" t="s">
        <v>68</v>
      </c>
      <c r="Q10" s="45" t="s">
        <v>38</v>
      </c>
      <c r="R10" s="45" t="s">
        <v>39</v>
      </c>
      <c r="S10" s="45" t="s">
        <v>52</v>
      </c>
      <c r="T10" s="45" t="s">
        <v>52</v>
      </c>
      <c r="U10" s="45" t="s">
        <v>36</v>
      </c>
      <c r="V10" s="45" t="s">
        <v>36</v>
      </c>
      <c r="W10" s="45" t="s">
        <v>43</v>
      </c>
      <c r="X10" s="45"/>
      <c r="Y10" s="45"/>
      <c r="Z10" s="45"/>
      <c r="AA10" s="45"/>
      <c r="AB10" s="45"/>
      <c r="AC10" s="45"/>
      <c r="AD10" s="45"/>
    </row>
    <row r="11" spans="1:39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3"/>
      <c r="N11" s="13"/>
      <c r="O11" s="15"/>
      <c r="P11" s="75" t="s">
        <v>69</v>
      </c>
      <c r="Q11" s="15"/>
      <c r="R11" s="15"/>
      <c r="S11" s="75" t="s">
        <v>60</v>
      </c>
      <c r="T11" s="75" t="s">
        <v>61</v>
      </c>
      <c r="U11" s="75" t="s">
        <v>62</v>
      </c>
      <c r="V11" s="75" t="s">
        <v>63</v>
      </c>
      <c r="W11" s="15"/>
      <c r="X11" s="15"/>
      <c r="Y11" s="15"/>
      <c r="Z11" s="15"/>
      <c r="AA11" s="15"/>
      <c r="AB11" s="15"/>
      <c r="AC11" s="15"/>
      <c r="AD11" s="15"/>
    </row>
    <row r="12" spans="1:39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3"/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9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60"/>
      <c r="P13" s="60"/>
      <c r="Q13" s="60">
        <f>6/12</f>
        <v>0.5</v>
      </c>
      <c r="R13" s="60">
        <f>6/12</f>
        <v>0.5</v>
      </c>
      <c r="S13" s="59">
        <v>5.5E-2</v>
      </c>
      <c r="T13" s="59">
        <v>5.5E-2</v>
      </c>
      <c r="U13" s="59">
        <f>3/12</f>
        <v>0.25</v>
      </c>
      <c r="V13" s="59">
        <v>0.125</v>
      </c>
      <c r="W13" s="60">
        <f>3/12</f>
        <v>0.25</v>
      </c>
      <c r="X13" s="60"/>
      <c r="Y13" s="17"/>
      <c r="Z13" s="17"/>
      <c r="AA13" s="17"/>
      <c r="AB13" s="17"/>
      <c r="AC13" s="17"/>
      <c r="AD13" s="17"/>
      <c r="AG13" s="117" t="s">
        <v>31</v>
      </c>
      <c r="AH13" s="117"/>
      <c r="AI13" s="117"/>
      <c r="AJ13" s="117"/>
      <c r="AK13" s="117"/>
      <c r="AL13" s="117"/>
      <c r="AM13" s="117"/>
    </row>
    <row r="14" spans="1:39" ht="12.75" customHeight="1" x14ac:dyDescent="0.2">
      <c r="B14" s="118" t="s">
        <v>18</v>
      </c>
      <c r="D14" s="121" t="s">
        <v>2</v>
      </c>
      <c r="E14" s="122"/>
      <c r="F14" s="123"/>
      <c r="G14" s="127" t="s">
        <v>9</v>
      </c>
      <c r="H14" s="109" t="s">
        <v>0</v>
      </c>
      <c r="I14" s="109" t="s">
        <v>10</v>
      </c>
      <c r="J14" s="109" t="s">
        <v>29</v>
      </c>
      <c r="K14" s="109" t="s">
        <v>28</v>
      </c>
      <c r="L14" s="109" t="s">
        <v>3</v>
      </c>
      <c r="M14" s="109" t="s">
        <v>56</v>
      </c>
      <c r="N14" s="18" t="str">
        <f t="shared" ref="N14" si="0">IF(OR(TRIM(N10)=0,TRIM(N10)=""),"",IF(IFERROR(TRIM(INDEX(QryItemNamed,MATCH(TRIM(N10),ITEM,0),2)),"")="Y","SPECIAL",LEFT(IFERROR(TRIM(INDEX(ITEM,MATCH(TRIM(N10),ITEM,0))),""),3)))</f>
        <v>202</v>
      </c>
      <c r="O14" s="18" t="str">
        <f t="shared" ref="O14:AD14" si="1">IF(OR(TRIM(O10)=0,TRIM(O10)=""),"",IF(IFERROR(TRIM(INDEX(QryItemNamed,MATCH(TRIM(O10),ITEM,0),2)),"")="Y","SPECIAL",LEFT(IFERROR(TRIM(INDEX(ITEM,MATCH(TRIM(O10),ITEM,0))),""),3)))</f>
        <v>204</v>
      </c>
      <c r="P14" s="18" t="str">
        <f t="shared" ref="P14" si="2">IF(OR(TRIM(P10)=0,TRIM(P10)=""),"",IF(IFERROR(TRIM(INDEX(QryItemNamed,MATCH(TRIM(P10),ITEM,0),2)),"")="Y","SPECIAL",LEFT(IFERROR(TRIM(INDEX(ITEM,MATCH(TRIM(P10),ITEM,0))),""),3)))</f>
        <v>254</v>
      </c>
      <c r="Q14" s="18" t="str">
        <f t="shared" si="1"/>
        <v>301</v>
      </c>
      <c r="R14" s="18" t="str">
        <f t="shared" si="1"/>
        <v>304</v>
      </c>
      <c r="S14" s="18" t="str">
        <f t="shared" si="1"/>
        <v>407</v>
      </c>
      <c r="T14" s="18" t="str">
        <f t="shared" si="1"/>
        <v>407</v>
      </c>
      <c r="U14" s="18" t="str">
        <f t="shared" si="1"/>
        <v>441</v>
      </c>
      <c r="V14" s="18" t="str">
        <f t="shared" ref="V14" si="3">IF(OR(TRIM(V10)=0,TRIM(V10)=""),"",IF(IFERROR(TRIM(INDEX(QryItemNamed,MATCH(TRIM(V10),ITEM,0),2)),"")="Y","SPECIAL",LEFT(IFERROR(TRIM(INDEX(ITEM,MATCH(TRIM(V10),ITEM,0))),""),3)))</f>
        <v>441</v>
      </c>
      <c r="W14" s="18" t="str">
        <f t="shared" si="1"/>
        <v>617</v>
      </c>
      <c r="X14" s="18"/>
      <c r="Y14" s="18" t="str">
        <f t="shared" si="1"/>
        <v/>
      </c>
      <c r="Z14" s="18" t="str">
        <f t="shared" si="1"/>
        <v/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  <c r="AD14" s="18" t="str">
        <f t="shared" si="1"/>
        <v/>
      </c>
      <c r="AG14" s="117"/>
      <c r="AH14" s="117"/>
      <c r="AI14" s="117"/>
      <c r="AJ14" s="117"/>
      <c r="AK14" s="117"/>
      <c r="AL14" s="117"/>
      <c r="AM14" s="117"/>
    </row>
    <row r="15" spans="1:39" ht="12.75" customHeight="1" x14ac:dyDescent="0.2">
      <c r="B15" s="119"/>
      <c r="D15" s="124"/>
      <c r="E15" s="125"/>
      <c r="F15" s="126"/>
      <c r="G15" s="128"/>
      <c r="H15" s="110"/>
      <c r="I15" s="110"/>
      <c r="J15" s="110"/>
      <c r="K15" s="110"/>
      <c r="L15" s="110"/>
      <c r="M15" s="110"/>
      <c r="N15" s="100" t="str">
        <f t="shared" ref="N15" si="4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00" t="str">
        <f t="shared" ref="O15:AD15" si="5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00" t="str">
        <f t="shared" ref="P15" si="6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PAVEMENT PLANING, ASPHALT CONCRETE
T=1.5"</v>
      </c>
      <c r="Q15" s="100" t="s">
        <v>47</v>
      </c>
      <c r="R15" s="100" t="str">
        <f t="shared" si="5"/>
        <v>AGGREGATE BASE</v>
      </c>
      <c r="S15" s="100" t="str">
        <f t="shared" si="5"/>
        <v>TACK COAT
0.055 GAL/SY</v>
      </c>
      <c r="T15" s="100" t="str">
        <f t="shared" si="5"/>
        <v>TACK COAT
0.085 GAL/SY</v>
      </c>
      <c r="U15" s="100" t="s">
        <v>71</v>
      </c>
      <c r="V15" s="100" t="s">
        <v>72</v>
      </c>
      <c r="W15" s="100" t="str">
        <f t="shared" si="5"/>
        <v>COMPACTED AGGREGATE</v>
      </c>
      <c r="X15" s="100"/>
      <c r="Y15" s="100" t="str">
        <f t="shared" si="5"/>
        <v/>
      </c>
      <c r="Z15" s="100" t="str">
        <f t="shared" si="5"/>
        <v/>
      </c>
      <c r="AA15" s="100" t="str">
        <f t="shared" si="5"/>
        <v/>
      </c>
      <c r="AB15" s="100" t="str">
        <f t="shared" si="5"/>
        <v/>
      </c>
      <c r="AC15" s="100" t="str">
        <f t="shared" si="5"/>
        <v/>
      </c>
      <c r="AD15" s="100" t="str">
        <f t="shared" si="5"/>
        <v/>
      </c>
      <c r="AG15" s="117"/>
      <c r="AH15" s="117"/>
      <c r="AI15" s="117"/>
      <c r="AJ15" s="117"/>
      <c r="AK15" s="117"/>
      <c r="AL15" s="117"/>
      <c r="AM15" s="117"/>
    </row>
    <row r="16" spans="1:39" ht="12.75" customHeight="1" x14ac:dyDescent="0.2">
      <c r="B16" s="119"/>
      <c r="D16" s="124"/>
      <c r="E16" s="125"/>
      <c r="F16" s="126"/>
      <c r="G16" s="128"/>
      <c r="H16" s="110"/>
      <c r="I16" s="110"/>
      <c r="J16" s="110"/>
      <c r="K16" s="110"/>
      <c r="L16" s="110"/>
      <c r="M16" s="110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G16" s="105" t="s">
        <v>32</v>
      </c>
      <c r="AH16" s="105"/>
      <c r="AI16" s="105"/>
      <c r="AJ16" s="105"/>
      <c r="AK16" s="105"/>
      <c r="AL16" s="105"/>
    </row>
    <row r="17" spans="2:36" ht="12.75" customHeight="1" x14ac:dyDescent="0.2">
      <c r="B17" s="119"/>
      <c r="D17" s="124"/>
      <c r="E17" s="125"/>
      <c r="F17" s="126"/>
      <c r="G17" s="128"/>
      <c r="H17" s="110"/>
      <c r="I17" s="110"/>
      <c r="J17" s="110"/>
      <c r="K17" s="110"/>
      <c r="L17" s="110"/>
      <c r="M17" s="110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G17" s="52"/>
      <c r="AH17" s="51"/>
      <c r="AI17" s="51"/>
      <c r="AJ17" s="51"/>
    </row>
    <row r="18" spans="2:36" ht="12.75" customHeight="1" x14ac:dyDescent="0.2">
      <c r="B18" s="119"/>
      <c r="D18" s="124"/>
      <c r="E18" s="125"/>
      <c r="F18" s="126"/>
      <c r="G18" s="128"/>
      <c r="H18" s="110"/>
      <c r="I18" s="110"/>
      <c r="J18" s="110"/>
      <c r="K18" s="110"/>
      <c r="L18" s="110"/>
      <c r="M18" s="110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G18" s="53"/>
      <c r="AH18" s="106" t="s">
        <v>40</v>
      </c>
      <c r="AI18" s="104"/>
      <c r="AJ18" s="104"/>
    </row>
    <row r="19" spans="2:36" ht="12.75" customHeight="1" x14ac:dyDescent="0.2">
      <c r="B19" s="119"/>
      <c r="D19" s="124"/>
      <c r="E19" s="125"/>
      <c r="F19" s="126"/>
      <c r="G19" s="128"/>
      <c r="H19" s="110"/>
      <c r="I19" s="110"/>
      <c r="J19" s="110"/>
      <c r="K19" s="110"/>
      <c r="L19" s="110"/>
      <c r="M19" s="110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G19" s="53"/>
      <c r="AH19" s="104"/>
      <c r="AI19" s="104"/>
      <c r="AJ19" s="104"/>
    </row>
    <row r="20" spans="2:36" ht="12.75" customHeight="1" x14ac:dyDescent="0.2">
      <c r="B20" s="119"/>
      <c r="D20" s="124"/>
      <c r="E20" s="125"/>
      <c r="F20" s="126"/>
      <c r="G20" s="128"/>
      <c r="H20" s="110"/>
      <c r="I20" s="110"/>
      <c r="J20" s="110"/>
      <c r="K20" s="110"/>
      <c r="L20" s="110"/>
      <c r="M20" s="110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G20" s="54"/>
      <c r="AH20" s="107" t="s">
        <v>33</v>
      </c>
      <c r="AI20" s="107"/>
      <c r="AJ20" s="107"/>
    </row>
    <row r="21" spans="2:36" ht="12.75" customHeight="1" x14ac:dyDescent="0.2">
      <c r="B21" s="119"/>
      <c r="D21" s="124"/>
      <c r="E21" s="125"/>
      <c r="F21" s="126"/>
      <c r="G21" s="128"/>
      <c r="H21" s="110"/>
      <c r="I21" s="110"/>
      <c r="J21" s="110"/>
      <c r="K21" s="110"/>
      <c r="L21" s="110"/>
      <c r="M21" s="110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G21" s="52"/>
      <c r="AH21"/>
      <c r="AI21"/>
      <c r="AJ21"/>
    </row>
    <row r="22" spans="2:36" ht="12.75" customHeight="1" x14ac:dyDescent="0.2">
      <c r="B22" s="119"/>
      <c r="D22" s="124"/>
      <c r="E22" s="125"/>
      <c r="F22" s="126"/>
      <c r="G22" s="128"/>
      <c r="H22" s="110"/>
      <c r="I22" s="110"/>
      <c r="J22" s="110"/>
      <c r="K22" s="110"/>
      <c r="L22" s="110"/>
      <c r="M22" s="110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G22"/>
      <c r="AH22"/>
      <c r="AI22"/>
      <c r="AJ22"/>
    </row>
    <row r="23" spans="2:36" ht="12.75" customHeight="1" x14ac:dyDescent="0.2">
      <c r="B23" s="119"/>
      <c r="D23" s="124"/>
      <c r="E23" s="125"/>
      <c r="F23" s="126"/>
      <c r="G23" s="128"/>
      <c r="H23" s="110"/>
      <c r="I23" s="110"/>
      <c r="J23" s="110"/>
      <c r="K23" s="110"/>
      <c r="L23" s="110"/>
      <c r="M23" s="110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G23" s="104" t="s">
        <v>34</v>
      </c>
      <c r="AH23" s="104"/>
      <c r="AI23"/>
      <c r="AJ23"/>
    </row>
    <row r="24" spans="2:36" ht="12.75" customHeight="1" x14ac:dyDescent="0.2">
      <c r="B24" s="119"/>
      <c r="D24" s="124"/>
      <c r="E24" s="125"/>
      <c r="F24" s="126"/>
      <c r="G24" s="128"/>
      <c r="H24" s="110"/>
      <c r="I24" s="110"/>
      <c r="J24" s="110"/>
      <c r="K24" s="110"/>
      <c r="L24" s="110"/>
      <c r="M24" s="110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G24"/>
      <c r="AH24"/>
      <c r="AI24"/>
      <c r="AJ24"/>
    </row>
    <row r="25" spans="2:36" ht="12.75" customHeight="1" x14ac:dyDescent="0.25">
      <c r="B25" s="119"/>
      <c r="D25" s="124"/>
      <c r="E25" s="125"/>
      <c r="F25" s="126"/>
      <c r="G25" s="128"/>
      <c r="H25" s="110"/>
      <c r="I25" s="110"/>
      <c r="J25" s="110"/>
      <c r="K25" s="110"/>
      <c r="L25" s="110"/>
      <c r="M25" s="110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G25" s="55"/>
      <c r="AH25" t="s">
        <v>35</v>
      </c>
      <c r="AI25"/>
      <c r="AJ25"/>
    </row>
    <row r="26" spans="2:36" ht="12.75" customHeight="1" x14ac:dyDescent="0.25">
      <c r="B26" s="119"/>
      <c r="D26" s="124"/>
      <c r="E26" s="125"/>
      <c r="F26" s="126"/>
      <c r="G26" s="128"/>
      <c r="H26" s="110"/>
      <c r="I26" s="110"/>
      <c r="J26" s="110"/>
      <c r="K26" s="110"/>
      <c r="L26" s="110"/>
      <c r="M26" s="110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G26" s="56">
        <f>$AC$16+(4/12)</f>
        <v>0.33333333333333331</v>
      </c>
      <c r="AH26" s="58" t="s">
        <v>40</v>
      </c>
      <c r="AI26"/>
      <c r="AJ26"/>
    </row>
    <row r="27" spans="2:36" ht="12.75" customHeight="1" thickBot="1" x14ac:dyDescent="0.3">
      <c r="B27" s="120"/>
      <c r="D27" s="103"/>
      <c r="E27" s="103"/>
      <c r="F27" s="103"/>
      <c r="G27" s="19"/>
      <c r="H27" s="20"/>
      <c r="I27" s="21" t="s">
        <v>6</v>
      </c>
      <c r="J27" s="21" t="s">
        <v>6</v>
      </c>
      <c r="K27" s="21" t="s">
        <v>42</v>
      </c>
      <c r="L27" s="21" t="s">
        <v>42</v>
      </c>
      <c r="M27" s="21"/>
      <c r="N27" s="21" t="str">
        <f t="shared" ref="N27" si="7">IF(OR(TRIM(N10)=0,TRIM(N10)=""),"",IF(IFERROR(TRIM(INDEX(QryItemNamed,MATCH(TRIM(N10),ITEM,0),3)),"")="LS","",IFERROR(TRIM(INDEX(QryItemNamed,MATCH(TRIM(N10),ITEM,0),3)),"")))</f>
        <v>SY</v>
      </c>
      <c r="O27" s="21" t="str">
        <f t="shared" ref="O27:AD27" si="8">IF(OR(TRIM(O10)=0,TRIM(O10)=""),"",IF(IFERROR(TRIM(INDEX(QryItemNamed,MATCH(TRIM(O10),ITEM,0),3)),"")="LS","",IFERROR(TRIM(INDEX(QryItemNamed,MATCH(TRIM(O10),ITEM,0),3)),"")))</f>
        <v>SY</v>
      </c>
      <c r="P27" s="21" t="str">
        <f t="shared" ref="P27" si="9">IF(OR(TRIM(P10)=0,TRIM(P10)=""),"",IF(IFERROR(TRIM(INDEX(QryItemNamed,MATCH(TRIM(P10),ITEM,0),3)),"")="LS","",IFERROR(TRIM(INDEX(QryItemNamed,MATCH(TRIM(P10),ITEM,0),3)),"")))</f>
        <v>SY</v>
      </c>
      <c r="Q27" s="21" t="str">
        <f t="shared" si="8"/>
        <v>CY</v>
      </c>
      <c r="R27" s="21" t="str">
        <f t="shared" si="8"/>
        <v>CY</v>
      </c>
      <c r="S27" s="21" t="str">
        <f t="shared" si="8"/>
        <v>GAL</v>
      </c>
      <c r="T27" s="21" t="str">
        <f t="shared" si="8"/>
        <v>GAL</v>
      </c>
      <c r="U27" s="21" t="str">
        <f t="shared" si="8"/>
        <v>CY</v>
      </c>
      <c r="V27" s="21" t="str">
        <f t="shared" ref="V27" si="10">IF(OR(TRIM(V10)=0,TRIM(V10)=""),"",IF(IFERROR(TRIM(INDEX(QryItemNamed,MATCH(TRIM(V10),ITEM,0),3)),"")="LS","",IFERROR(TRIM(INDEX(QryItemNamed,MATCH(TRIM(V10),ITEM,0),3)),"")))</f>
        <v>CY</v>
      </c>
      <c r="W27" s="21" t="str">
        <f t="shared" si="8"/>
        <v>CY</v>
      </c>
      <c r="X27" s="21"/>
      <c r="Y27" s="21" t="str">
        <f t="shared" si="8"/>
        <v/>
      </c>
      <c r="Z27" s="21" t="str">
        <f t="shared" si="8"/>
        <v/>
      </c>
      <c r="AA27" s="21" t="str">
        <f t="shared" si="8"/>
        <v/>
      </c>
      <c r="AB27" s="21" t="str">
        <f t="shared" si="8"/>
        <v/>
      </c>
      <c r="AC27" s="21" t="str">
        <f t="shared" si="8"/>
        <v/>
      </c>
      <c r="AD27" s="21" t="str">
        <f t="shared" si="8"/>
        <v/>
      </c>
      <c r="AG27" s="56"/>
      <c r="AH27" s="104"/>
      <c r="AI27" s="104"/>
      <c r="AJ27" s="104"/>
    </row>
    <row r="28" spans="2:36" ht="12.75" customHeight="1" x14ac:dyDescent="0.25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G28" s="57">
        <f>$AG$26+(6/12)</f>
        <v>0.83333333333333326</v>
      </c>
      <c r="AH28" s="58" t="s">
        <v>44</v>
      </c>
      <c r="AI28"/>
      <c r="AJ28"/>
    </row>
    <row r="29" spans="2:36" ht="12.75" customHeight="1" x14ac:dyDescent="0.25">
      <c r="B29" s="48"/>
      <c r="D29" s="97" t="s">
        <v>64</v>
      </c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9"/>
      <c r="AG29" s="57"/>
      <c r="AH29" s="58"/>
      <c r="AI29"/>
      <c r="AJ29"/>
    </row>
    <row r="30" spans="2:36" ht="12.75" customHeight="1" x14ac:dyDescent="0.25">
      <c r="B30" s="48"/>
      <c r="D30" s="22"/>
      <c r="E30" s="23"/>
      <c r="F30" s="22"/>
      <c r="G30" s="24"/>
      <c r="H30" s="2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G30" s="57"/>
      <c r="AH30" s="58"/>
      <c r="AI30"/>
      <c r="AJ30"/>
    </row>
    <row r="31" spans="2:36" ht="12.75" customHeight="1" x14ac:dyDescent="0.25">
      <c r="B31" s="48"/>
      <c r="D31" s="22">
        <v>29693</v>
      </c>
      <c r="E31" s="23" t="s">
        <v>1</v>
      </c>
      <c r="F31" s="22">
        <v>29718</v>
      </c>
      <c r="G31" s="24"/>
      <c r="H31" s="23" t="s">
        <v>30</v>
      </c>
      <c r="I31" s="70">
        <f>F31-D31</f>
        <v>25</v>
      </c>
      <c r="J31" s="25">
        <v>14.586399999999999</v>
      </c>
      <c r="K31" s="27">
        <f t="shared" ref="K31:K32" si="11">I31*J31</f>
        <v>364.65999999999997</v>
      </c>
      <c r="L31" s="25">
        <v>364.66</v>
      </c>
      <c r="M31" s="25"/>
      <c r="N31" s="25">
        <f>ROUND(L31/9,2)</f>
        <v>40.520000000000003</v>
      </c>
      <c r="O31" s="63">
        <f>(L31/9)+(($AG$31*I31)/9)</f>
        <v>42.832592592592597</v>
      </c>
      <c r="P31" s="63"/>
      <c r="Q31" s="62">
        <f>((L31*$Q$13)+((($AG$26)*I31)*$Q$13))/27</f>
        <v>6.9072839506172841</v>
      </c>
      <c r="R31" s="61">
        <f>((L31*$R$13)+((($AG$28)*I31)*$R$13))/27</f>
        <v>7.1387654320987659</v>
      </c>
      <c r="S31" s="25">
        <f>(L31*$S$13)/9*2</f>
        <v>4.456955555555556</v>
      </c>
      <c r="T31" s="25"/>
      <c r="U31" s="25">
        <f>(L31*$U$13)/27</f>
        <v>3.3764814814814819</v>
      </c>
      <c r="V31" s="25"/>
      <c r="W31" s="66">
        <f>((I31*$AG$33)*$W$13)/27</f>
        <v>0.46296296296296297</v>
      </c>
      <c r="X31" s="69"/>
      <c r="Y31" s="25"/>
      <c r="Z31" s="25"/>
      <c r="AA31" s="25"/>
      <c r="AB31" s="25"/>
      <c r="AC31" s="25"/>
      <c r="AD31" s="25"/>
      <c r="AG31" s="64">
        <f>10/12</f>
        <v>0.83333333333333337</v>
      </c>
      <c r="AH31" s="58" t="s">
        <v>45</v>
      </c>
      <c r="AI31"/>
      <c r="AJ31"/>
    </row>
    <row r="32" spans="2:36" ht="12.75" customHeight="1" x14ac:dyDescent="0.2">
      <c r="B32" s="49"/>
      <c r="D32" s="22">
        <v>29693</v>
      </c>
      <c r="E32" s="23" t="s">
        <v>1</v>
      </c>
      <c r="F32" s="22">
        <v>29718</v>
      </c>
      <c r="G32" s="24"/>
      <c r="H32" s="23" t="s">
        <v>48</v>
      </c>
      <c r="I32" s="70">
        <f>F32-D32</f>
        <v>25</v>
      </c>
      <c r="J32" s="25">
        <v>8.9247999999999994</v>
      </c>
      <c r="K32" s="27">
        <f t="shared" si="11"/>
        <v>223.11999999999998</v>
      </c>
      <c r="L32" s="25">
        <v>223.12</v>
      </c>
      <c r="M32" s="25"/>
      <c r="N32" s="25">
        <f>ROUND(L32/9,2)</f>
        <v>24.79</v>
      </c>
      <c r="O32" s="63">
        <f>(L32/9)+(($AG$31*I32)/9)</f>
        <v>27.105925925925924</v>
      </c>
      <c r="P32" s="63"/>
      <c r="Q32" s="62">
        <f>((L32*$Q$13)+((($AG$26)*I32)*$Q$13))/27</f>
        <v>4.2861728395061727</v>
      </c>
      <c r="R32" s="61">
        <f>((L32*$R$13)+((($AG$28)*I32)*$R$13))/27</f>
        <v>4.5176543209876545</v>
      </c>
      <c r="S32" s="25">
        <f>(L32*$S$13)/9*2</f>
        <v>2.7270222222222227</v>
      </c>
      <c r="T32" s="25"/>
      <c r="U32" s="25">
        <f t="shared" ref="U32" si="12">(L32*$U$13)/27</f>
        <v>2.0659259259259262</v>
      </c>
      <c r="V32" s="25"/>
      <c r="W32" s="66">
        <f>((I32*$AG$33)*$W$13)/27</f>
        <v>0.46296296296296297</v>
      </c>
      <c r="X32" s="69"/>
      <c r="Y32" s="25"/>
      <c r="Z32" s="25"/>
      <c r="AA32" s="25"/>
      <c r="AB32" s="25"/>
      <c r="AC32" s="25"/>
      <c r="AD32" s="25"/>
    </row>
    <row r="33" spans="2:34" ht="12.75" customHeight="1" x14ac:dyDescent="0.2">
      <c r="B33" s="49"/>
      <c r="D33" s="22"/>
      <c r="E33" s="23"/>
      <c r="F33" s="22"/>
      <c r="G33" s="24"/>
      <c r="H33" s="23"/>
      <c r="I33" s="25"/>
      <c r="J33" s="25"/>
      <c r="K33" s="27"/>
      <c r="L33" s="25"/>
      <c r="M33" s="25"/>
      <c r="N33" s="25"/>
      <c r="O33" s="63"/>
      <c r="P33" s="63"/>
      <c r="Q33" s="62"/>
      <c r="R33" s="61"/>
      <c r="S33" s="25"/>
      <c r="T33" s="25"/>
      <c r="U33" s="25"/>
      <c r="V33" s="25"/>
      <c r="W33" s="66"/>
      <c r="X33" s="69"/>
      <c r="Y33" s="25"/>
      <c r="Z33" s="25"/>
      <c r="AA33" s="25"/>
      <c r="AB33" s="25"/>
      <c r="AC33" s="25"/>
      <c r="AD33" s="25"/>
      <c r="AG33" s="65">
        <v>2</v>
      </c>
      <c r="AH33" s="6" t="s">
        <v>46</v>
      </c>
    </row>
    <row r="34" spans="2:34" ht="12.75" hidden="1" customHeight="1" x14ac:dyDescent="0.2">
      <c r="B34" s="49"/>
      <c r="D34" s="28"/>
      <c r="E34" s="29"/>
      <c r="F34" s="28"/>
      <c r="G34" s="30"/>
      <c r="H34" s="29"/>
      <c r="I34" s="25"/>
      <c r="J34" s="27"/>
      <c r="K34" s="27"/>
      <c r="L34" s="25"/>
      <c r="M34" s="25"/>
      <c r="N34" s="25"/>
      <c r="O34" s="63"/>
      <c r="P34" s="63"/>
      <c r="Q34" s="62"/>
      <c r="R34" s="61"/>
      <c r="S34" s="25"/>
      <c r="T34" s="25"/>
      <c r="U34" s="25"/>
      <c r="V34" s="25"/>
      <c r="W34" s="66"/>
      <c r="X34" s="69"/>
      <c r="Y34" s="25"/>
      <c r="Z34" s="25"/>
      <c r="AA34" s="31"/>
      <c r="AB34" s="27"/>
      <c r="AC34" s="27"/>
      <c r="AD34" s="25"/>
    </row>
    <row r="35" spans="2:34" ht="12.75" hidden="1" customHeight="1" x14ac:dyDescent="0.2">
      <c r="B35" s="49"/>
      <c r="D35" s="28"/>
      <c r="E35" s="29"/>
      <c r="F35" s="28"/>
      <c r="G35" s="30"/>
      <c r="H35" s="29"/>
      <c r="I35" s="25"/>
      <c r="J35" s="27"/>
      <c r="K35" s="27"/>
      <c r="L35" s="25"/>
      <c r="M35" s="25"/>
      <c r="N35" s="25"/>
      <c r="O35" s="63"/>
      <c r="P35" s="63"/>
      <c r="Q35" s="62"/>
      <c r="R35" s="61"/>
      <c r="S35" s="25"/>
      <c r="T35" s="25"/>
      <c r="U35" s="25"/>
      <c r="V35" s="25"/>
      <c r="W35" s="66"/>
      <c r="X35" s="69"/>
      <c r="Y35" s="25"/>
      <c r="Z35" s="25"/>
      <c r="AA35" s="31"/>
      <c r="AB35" s="27"/>
      <c r="AC35" s="27"/>
      <c r="AD35" s="25"/>
    </row>
    <row r="36" spans="2:34" ht="12.75" hidden="1" customHeight="1" x14ac:dyDescent="0.2">
      <c r="B36" s="49"/>
      <c r="D36" s="28"/>
      <c r="E36" s="29"/>
      <c r="F36" s="28"/>
      <c r="G36" s="30"/>
      <c r="H36" s="29"/>
      <c r="I36" s="25"/>
      <c r="J36" s="27"/>
      <c r="K36" s="27"/>
      <c r="L36" s="25"/>
      <c r="M36" s="25"/>
      <c r="N36" s="25"/>
      <c r="O36" s="63"/>
      <c r="P36" s="63"/>
      <c r="Q36" s="62"/>
      <c r="R36" s="61"/>
      <c r="S36" s="25"/>
      <c r="T36" s="25"/>
      <c r="U36" s="25"/>
      <c r="V36" s="25"/>
      <c r="W36" s="66"/>
      <c r="X36" s="69"/>
      <c r="Y36" s="25"/>
      <c r="Z36" s="25"/>
      <c r="AA36" s="31"/>
      <c r="AB36" s="27"/>
      <c r="AC36" s="27"/>
      <c r="AD36" s="25"/>
    </row>
    <row r="37" spans="2:34" ht="12.75" hidden="1" customHeight="1" x14ac:dyDescent="0.2">
      <c r="B37" s="49"/>
      <c r="D37" s="28"/>
      <c r="E37" s="29"/>
      <c r="F37" s="28"/>
      <c r="G37" s="30"/>
      <c r="H37" s="29"/>
      <c r="I37" s="25"/>
      <c r="J37" s="27"/>
      <c r="K37" s="27"/>
      <c r="L37" s="25"/>
      <c r="M37" s="25"/>
      <c r="N37" s="25"/>
      <c r="O37" s="63"/>
      <c r="P37" s="63"/>
      <c r="Q37" s="62"/>
      <c r="R37" s="61"/>
      <c r="S37" s="25"/>
      <c r="T37" s="25"/>
      <c r="U37" s="25"/>
      <c r="V37" s="25"/>
      <c r="W37" s="66"/>
      <c r="X37" s="69"/>
      <c r="Y37" s="25"/>
      <c r="Z37" s="25"/>
      <c r="AA37" s="31"/>
      <c r="AB37" s="27"/>
      <c r="AC37" s="27"/>
      <c r="AD37" s="25"/>
    </row>
    <row r="38" spans="2:34" ht="12.75" hidden="1" customHeight="1" x14ac:dyDescent="0.2">
      <c r="B38" s="49"/>
      <c r="D38" s="28"/>
      <c r="E38" s="29"/>
      <c r="F38" s="28"/>
      <c r="G38" s="30"/>
      <c r="H38" s="29"/>
      <c r="I38" s="25"/>
      <c r="J38" s="27"/>
      <c r="K38" s="27"/>
      <c r="L38" s="25"/>
      <c r="M38" s="25"/>
      <c r="N38" s="25"/>
      <c r="O38" s="63"/>
      <c r="P38" s="63"/>
      <c r="Q38" s="62"/>
      <c r="R38" s="61"/>
      <c r="S38" s="25"/>
      <c r="T38" s="25"/>
      <c r="U38" s="25"/>
      <c r="V38" s="25"/>
      <c r="W38" s="66"/>
      <c r="X38" s="69"/>
      <c r="Y38" s="25"/>
      <c r="Z38" s="25"/>
      <c r="AA38" s="31"/>
      <c r="AB38" s="27"/>
      <c r="AC38" s="27"/>
      <c r="AD38" s="25"/>
    </row>
    <row r="39" spans="2:34" ht="12.75" hidden="1" customHeight="1" x14ac:dyDescent="0.2">
      <c r="B39" s="49"/>
      <c r="D39" s="28"/>
      <c r="E39" s="29"/>
      <c r="F39" s="28"/>
      <c r="G39" s="30"/>
      <c r="H39" s="29"/>
      <c r="I39" s="25"/>
      <c r="J39" s="27"/>
      <c r="K39" s="27"/>
      <c r="L39" s="25"/>
      <c r="M39" s="25"/>
      <c r="N39" s="25"/>
      <c r="O39" s="63"/>
      <c r="P39" s="63"/>
      <c r="Q39" s="62"/>
      <c r="R39" s="61"/>
      <c r="S39" s="25"/>
      <c r="T39" s="25"/>
      <c r="U39" s="25"/>
      <c r="V39" s="25"/>
      <c r="W39" s="66"/>
      <c r="X39" s="69"/>
      <c r="Y39" s="25"/>
      <c r="Z39" s="25"/>
      <c r="AA39" s="31"/>
      <c r="AB39" s="27"/>
      <c r="AC39" s="27"/>
      <c r="AD39" s="25"/>
    </row>
    <row r="40" spans="2:34" ht="12.75" hidden="1" customHeight="1" x14ac:dyDescent="0.2">
      <c r="B40" s="49"/>
      <c r="D40" s="28"/>
      <c r="E40" s="29"/>
      <c r="F40" s="28"/>
      <c r="G40" s="30"/>
      <c r="H40" s="29"/>
      <c r="I40" s="25"/>
      <c r="J40" s="27"/>
      <c r="K40" s="27"/>
      <c r="L40" s="25"/>
      <c r="M40" s="25"/>
      <c r="N40" s="25"/>
      <c r="O40" s="63"/>
      <c r="P40" s="63"/>
      <c r="Q40" s="62"/>
      <c r="R40" s="61"/>
      <c r="S40" s="25"/>
      <c r="T40" s="25"/>
      <c r="U40" s="25"/>
      <c r="V40" s="25"/>
      <c r="W40" s="66"/>
      <c r="X40" s="69"/>
      <c r="Y40" s="25"/>
      <c r="Z40" s="25"/>
      <c r="AA40" s="31"/>
      <c r="AB40" s="27"/>
      <c r="AC40" s="27"/>
      <c r="AD40" s="25"/>
    </row>
    <row r="41" spans="2:34" ht="12.75" hidden="1" customHeight="1" x14ac:dyDescent="0.2">
      <c r="B41" s="49"/>
      <c r="D41" s="28"/>
      <c r="E41" s="29"/>
      <c r="F41" s="28"/>
      <c r="G41" s="30"/>
      <c r="H41" s="29"/>
      <c r="I41" s="25"/>
      <c r="J41" s="27"/>
      <c r="K41" s="27"/>
      <c r="L41" s="25"/>
      <c r="M41" s="25"/>
      <c r="N41" s="25"/>
      <c r="O41" s="63"/>
      <c r="P41" s="63"/>
      <c r="Q41" s="62"/>
      <c r="R41" s="61"/>
      <c r="S41" s="25"/>
      <c r="T41" s="25"/>
      <c r="U41" s="25"/>
      <c r="V41" s="25"/>
      <c r="W41" s="66"/>
      <c r="X41" s="69"/>
      <c r="Y41" s="25"/>
      <c r="Z41" s="25"/>
      <c r="AA41" s="31"/>
      <c r="AB41" s="27"/>
      <c r="AC41" s="27"/>
      <c r="AD41" s="25"/>
    </row>
    <row r="42" spans="2:34" ht="12.75" hidden="1" customHeight="1" x14ac:dyDescent="0.2">
      <c r="B42" s="49"/>
      <c r="D42" s="28"/>
      <c r="E42" s="29"/>
      <c r="F42" s="28"/>
      <c r="G42" s="30"/>
      <c r="H42" s="29"/>
      <c r="I42" s="25"/>
      <c r="J42" s="27"/>
      <c r="K42" s="27"/>
      <c r="L42" s="25"/>
      <c r="M42" s="25"/>
      <c r="N42" s="25"/>
      <c r="O42" s="63"/>
      <c r="P42" s="63"/>
      <c r="Q42" s="62"/>
      <c r="R42" s="61"/>
      <c r="S42" s="25"/>
      <c r="T42" s="25"/>
      <c r="U42" s="25"/>
      <c r="V42" s="25"/>
      <c r="W42" s="66"/>
      <c r="X42" s="69"/>
      <c r="Y42" s="25"/>
      <c r="Z42" s="25"/>
      <c r="AA42" s="31"/>
      <c r="AB42" s="27"/>
      <c r="AC42" s="27"/>
      <c r="AD42" s="25"/>
    </row>
    <row r="43" spans="2:34" ht="12.75" hidden="1" customHeight="1" x14ac:dyDescent="0.2">
      <c r="B43" s="49"/>
      <c r="D43" s="28"/>
      <c r="E43" s="29"/>
      <c r="F43" s="28"/>
      <c r="G43" s="30"/>
      <c r="H43" s="29"/>
      <c r="I43" s="25"/>
      <c r="J43" s="27"/>
      <c r="K43" s="27"/>
      <c r="L43" s="25"/>
      <c r="M43" s="25"/>
      <c r="N43" s="25"/>
      <c r="O43" s="63"/>
      <c r="P43" s="63"/>
      <c r="Q43" s="62"/>
      <c r="R43" s="61"/>
      <c r="S43" s="25"/>
      <c r="T43" s="25"/>
      <c r="U43" s="25"/>
      <c r="V43" s="25"/>
      <c r="W43" s="66"/>
      <c r="X43" s="69"/>
      <c r="Y43" s="25"/>
      <c r="Z43" s="25"/>
      <c r="AA43" s="31"/>
      <c r="AB43" s="27"/>
      <c r="AC43" s="27"/>
      <c r="AD43" s="25"/>
    </row>
    <row r="44" spans="2:34" ht="12.75" hidden="1" customHeight="1" x14ac:dyDescent="0.2">
      <c r="B44" s="49"/>
      <c r="D44" s="28"/>
      <c r="E44" s="29"/>
      <c r="F44" s="28"/>
      <c r="G44" s="30"/>
      <c r="H44" s="29"/>
      <c r="I44" s="25"/>
      <c r="J44" s="27"/>
      <c r="K44" s="27"/>
      <c r="L44" s="25"/>
      <c r="M44" s="25"/>
      <c r="N44" s="25"/>
      <c r="O44" s="63"/>
      <c r="P44" s="63"/>
      <c r="Q44" s="62"/>
      <c r="R44" s="61"/>
      <c r="S44" s="25"/>
      <c r="T44" s="25"/>
      <c r="U44" s="25"/>
      <c r="V44" s="25"/>
      <c r="W44" s="66"/>
      <c r="X44" s="69"/>
      <c r="Y44" s="25"/>
      <c r="Z44" s="25"/>
      <c r="AA44" s="31"/>
      <c r="AB44" s="27"/>
      <c r="AC44" s="27"/>
      <c r="AD44" s="25"/>
    </row>
    <row r="45" spans="2:34" ht="12.75" hidden="1" customHeight="1" x14ac:dyDescent="0.2">
      <c r="B45" s="49"/>
      <c r="D45" s="28"/>
      <c r="E45" s="29"/>
      <c r="F45" s="28"/>
      <c r="G45" s="30"/>
      <c r="H45" s="29"/>
      <c r="I45" s="25"/>
      <c r="J45" s="27"/>
      <c r="K45" s="27"/>
      <c r="L45" s="25"/>
      <c r="M45" s="25"/>
      <c r="N45" s="25"/>
      <c r="O45" s="63"/>
      <c r="P45" s="63"/>
      <c r="Q45" s="62"/>
      <c r="R45" s="61"/>
      <c r="S45" s="25"/>
      <c r="T45" s="25"/>
      <c r="U45" s="25"/>
      <c r="V45" s="25"/>
      <c r="W45" s="66"/>
      <c r="X45" s="69"/>
      <c r="Y45" s="25"/>
      <c r="Z45" s="25"/>
      <c r="AA45" s="31"/>
      <c r="AB45" s="27"/>
      <c r="AC45" s="27"/>
      <c r="AD45" s="25"/>
    </row>
    <row r="46" spans="2:34" ht="12.75" hidden="1" customHeight="1" x14ac:dyDescent="0.2">
      <c r="B46" s="49"/>
      <c r="D46" s="28"/>
      <c r="E46" s="29"/>
      <c r="F46" s="28"/>
      <c r="G46" s="30"/>
      <c r="H46" s="29"/>
      <c r="I46" s="25"/>
      <c r="J46" s="27"/>
      <c r="K46" s="27"/>
      <c r="L46" s="25"/>
      <c r="M46" s="25"/>
      <c r="N46" s="25"/>
      <c r="O46" s="63"/>
      <c r="P46" s="63"/>
      <c r="Q46" s="62"/>
      <c r="R46" s="61"/>
      <c r="S46" s="25"/>
      <c r="T46" s="25"/>
      <c r="U46" s="25"/>
      <c r="V46" s="25"/>
      <c r="W46" s="66"/>
      <c r="X46" s="69"/>
      <c r="Y46" s="25"/>
      <c r="Z46" s="25"/>
      <c r="AA46" s="31"/>
      <c r="AB46" s="27"/>
      <c r="AC46" s="27"/>
      <c r="AD46" s="25"/>
    </row>
    <row r="47" spans="2:34" ht="12.75" hidden="1" customHeight="1" x14ac:dyDescent="0.2">
      <c r="B47" s="49"/>
      <c r="D47" s="28"/>
      <c r="E47" s="29"/>
      <c r="F47" s="28"/>
      <c r="G47" s="30"/>
      <c r="H47" s="29"/>
      <c r="I47" s="25"/>
      <c r="J47" s="27"/>
      <c r="K47" s="27"/>
      <c r="L47" s="25"/>
      <c r="M47" s="25"/>
      <c r="N47" s="25"/>
      <c r="O47" s="63"/>
      <c r="P47" s="63"/>
      <c r="Q47" s="62"/>
      <c r="R47" s="61"/>
      <c r="S47" s="25"/>
      <c r="T47" s="25"/>
      <c r="U47" s="25"/>
      <c r="V47" s="25"/>
      <c r="W47" s="66"/>
      <c r="X47" s="69"/>
      <c r="Y47" s="25"/>
      <c r="Z47" s="25"/>
      <c r="AA47" s="31"/>
      <c r="AB47" s="27"/>
      <c r="AC47" s="27"/>
      <c r="AD47" s="25"/>
    </row>
    <row r="48" spans="2:34" ht="12.75" hidden="1" customHeight="1" x14ac:dyDescent="0.2">
      <c r="B48" s="49"/>
      <c r="D48" s="28"/>
      <c r="E48" s="29"/>
      <c r="F48" s="28"/>
      <c r="G48" s="30"/>
      <c r="H48" s="29"/>
      <c r="I48" s="25"/>
      <c r="J48" s="27"/>
      <c r="K48" s="27"/>
      <c r="L48" s="25"/>
      <c r="M48" s="25"/>
      <c r="N48" s="25"/>
      <c r="O48" s="63"/>
      <c r="P48" s="63"/>
      <c r="Q48" s="62"/>
      <c r="R48" s="61"/>
      <c r="S48" s="25"/>
      <c r="T48" s="25"/>
      <c r="U48" s="25"/>
      <c r="V48" s="25"/>
      <c r="W48" s="66"/>
      <c r="X48" s="69"/>
      <c r="Y48" s="25"/>
      <c r="Z48" s="25"/>
      <c r="AA48" s="31"/>
      <c r="AB48" s="27"/>
      <c r="AC48" s="27"/>
      <c r="AD48" s="25"/>
    </row>
    <row r="49" spans="2:30" ht="12.75" hidden="1" customHeight="1" x14ac:dyDescent="0.2">
      <c r="B49" s="49"/>
      <c r="D49" s="28"/>
      <c r="E49" s="29"/>
      <c r="F49" s="28"/>
      <c r="G49" s="30"/>
      <c r="H49" s="29"/>
      <c r="I49" s="25"/>
      <c r="J49" s="27"/>
      <c r="K49" s="27"/>
      <c r="L49" s="25"/>
      <c r="M49" s="25"/>
      <c r="N49" s="25"/>
      <c r="O49" s="63"/>
      <c r="P49" s="63"/>
      <c r="Q49" s="62"/>
      <c r="R49" s="61"/>
      <c r="S49" s="25"/>
      <c r="T49" s="25"/>
      <c r="U49" s="25"/>
      <c r="V49" s="25"/>
      <c r="W49" s="66"/>
      <c r="X49" s="69"/>
      <c r="Y49" s="25"/>
      <c r="Z49" s="25"/>
      <c r="AA49" s="31"/>
      <c r="AB49" s="27"/>
      <c r="AC49" s="27"/>
      <c r="AD49" s="25"/>
    </row>
    <row r="50" spans="2:30" ht="12.75" hidden="1" customHeight="1" x14ac:dyDescent="0.2">
      <c r="B50" s="49"/>
      <c r="D50" s="28"/>
      <c r="E50" s="29"/>
      <c r="F50" s="28"/>
      <c r="G50" s="30"/>
      <c r="H50" s="29"/>
      <c r="I50" s="25"/>
      <c r="J50" s="27"/>
      <c r="K50" s="27"/>
      <c r="L50" s="25"/>
      <c r="M50" s="25"/>
      <c r="N50" s="25"/>
      <c r="O50" s="63"/>
      <c r="P50" s="63"/>
      <c r="Q50" s="62"/>
      <c r="R50" s="61"/>
      <c r="S50" s="25"/>
      <c r="T50" s="25"/>
      <c r="U50" s="25"/>
      <c r="V50" s="25"/>
      <c r="W50" s="66"/>
      <c r="X50" s="69"/>
      <c r="Y50" s="25"/>
      <c r="Z50" s="25"/>
      <c r="AA50" s="31"/>
      <c r="AB50" s="27"/>
      <c r="AC50" s="27"/>
      <c r="AD50" s="25"/>
    </row>
    <row r="51" spans="2:30" ht="12.75" hidden="1" customHeight="1" x14ac:dyDescent="0.2">
      <c r="B51" s="49"/>
      <c r="D51" s="28"/>
      <c r="E51" s="29"/>
      <c r="F51" s="28"/>
      <c r="G51" s="30"/>
      <c r="H51" s="29"/>
      <c r="I51" s="25"/>
      <c r="J51" s="27"/>
      <c r="K51" s="27"/>
      <c r="L51" s="25"/>
      <c r="M51" s="25"/>
      <c r="N51" s="25"/>
      <c r="O51" s="63"/>
      <c r="P51" s="63"/>
      <c r="Q51" s="62"/>
      <c r="R51" s="61"/>
      <c r="S51" s="25"/>
      <c r="T51" s="25"/>
      <c r="U51" s="25"/>
      <c r="V51" s="25"/>
      <c r="W51" s="66"/>
      <c r="X51" s="69"/>
      <c r="Y51" s="25"/>
      <c r="Z51" s="25"/>
      <c r="AA51" s="31"/>
      <c r="AB51" s="27"/>
      <c r="AC51" s="27"/>
      <c r="AD51" s="25"/>
    </row>
    <row r="52" spans="2:30" ht="12.75" hidden="1" customHeight="1" x14ac:dyDescent="0.2">
      <c r="B52" s="49"/>
      <c r="D52" s="28"/>
      <c r="E52" s="29"/>
      <c r="F52" s="28"/>
      <c r="G52" s="30"/>
      <c r="H52" s="29"/>
      <c r="I52" s="25"/>
      <c r="J52" s="27"/>
      <c r="K52" s="27"/>
      <c r="L52" s="25"/>
      <c r="M52" s="25"/>
      <c r="N52" s="25"/>
      <c r="O52" s="63"/>
      <c r="P52" s="63"/>
      <c r="Q52" s="62"/>
      <c r="R52" s="61"/>
      <c r="S52" s="25"/>
      <c r="T52" s="25"/>
      <c r="U52" s="25"/>
      <c r="V52" s="25"/>
      <c r="W52" s="66"/>
      <c r="X52" s="69"/>
      <c r="Y52" s="25"/>
      <c r="Z52" s="25"/>
      <c r="AA52" s="31"/>
      <c r="AB52" s="27"/>
      <c r="AC52" s="27"/>
      <c r="AD52" s="25"/>
    </row>
    <row r="53" spans="2:30" ht="12.75" hidden="1" customHeight="1" x14ac:dyDescent="0.2">
      <c r="B53" s="49"/>
      <c r="D53" s="28"/>
      <c r="E53" s="29"/>
      <c r="F53" s="28"/>
      <c r="G53" s="30"/>
      <c r="H53" s="29"/>
      <c r="I53" s="25"/>
      <c r="J53" s="27"/>
      <c r="K53" s="27"/>
      <c r="L53" s="25"/>
      <c r="M53" s="25"/>
      <c r="N53" s="25"/>
      <c r="O53" s="63"/>
      <c r="P53" s="63"/>
      <c r="Q53" s="62"/>
      <c r="R53" s="61"/>
      <c r="S53" s="25"/>
      <c r="T53" s="25"/>
      <c r="U53" s="25"/>
      <c r="V53" s="25"/>
      <c r="W53" s="66"/>
      <c r="X53" s="69"/>
      <c r="Y53" s="25"/>
      <c r="Z53" s="25"/>
      <c r="AA53" s="31"/>
      <c r="AB53" s="27"/>
      <c r="AC53" s="27"/>
      <c r="AD53" s="25"/>
    </row>
    <row r="54" spans="2:30" ht="12.75" hidden="1" customHeight="1" x14ac:dyDescent="0.2">
      <c r="B54" s="49"/>
      <c r="D54" s="28"/>
      <c r="E54" s="29"/>
      <c r="F54" s="28"/>
      <c r="G54" s="30"/>
      <c r="H54" s="29"/>
      <c r="I54" s="25"/>
      <c r="J54" s="27"/>
      <c r="K54" s="27"/>
      <c r="L54" s="25"/>
      <c r="M54" s="25"/>
      <c r="N54" s="25"/>
      <c r="O54" s="63"/>
      <c r="P54" s="63"/>
      <c r="Q54" s="62"/>
      <c r="R54" s="61"/>
      <c r="S54" s="25"/>
      <c r="T54" s="25"/>
      <c r="U54" s="25"/>
      <c r="V54" s="25"/>
      <c r="W54" s="66"/>
      <c r="X54" s="69"/>
      <c r="Y54" s="25"/>
      <c r="Z54" s="25"/>
      <c r="AA54" s="31"/>
      <c r="AB54" s="27"/>
      <c r="AC54" s="27"/>
      <c r="AD54" s="25"/>
    </row>
    <row r="55" spans="2:30" ht="12.75" hidden="1" customHeight="1" x14ac:dyDescent="0.2">
      <c r="B55" s="49"/>
      <c r="D55" s="28"/>
      <c r="E55" s="29"/>
      <c r="F55" s="28"/>
      <c r="G55" s="30"/>
      <c r="H55" s="29"/>
      <c r="I55" s="25"/>
      <c r="J55" s="27"/>
      <c r="K55" s="27"/>
      <c r="L55" s="25"/>
      <c r="M55" s="25"/>
      <c r="N55" s="25"/>
      <c r="O55" s="63"/>
      <c r="P55" s="63"/>
      <c r="Q55" s="62"/>
      <c r="R55" s="61"/>
      <c r="S55" s="25"/>
      <c r="T55" s="25"/>
      <c r="U55" s="25"/>
      <c r="V55" s="25"/>
      <c r="W55" s="66"/>
      <c r="X55" s="69"/>
      <c r="Y55" s="25"/>
      <c r="Z55" s="25"/>
      <c r="AA55" s="31"/>
      <c r="AB55" s="27"/>
      <c r="AC55" s="27"/>
      <c r="AD55" s="25"/>
    </row>
    <row r="56" spans="2:30" ht="12.75" hidden="1" customHeight="1" x14ac:dyDescent="0.2">
      <c r="B56" s="49"/>
      <c r="D56" s="28"/>
      <c r="E56" s="29"/>
      <c r="F56" s="28"/>
      <c r="G56" s="30"/>
      <c r="H56" s="29"/>
      <c r="I56" s="25"/>
      <c r="J56" s="27"/>
      <c r="K56" s="27"/>
      <c r="L56" s="25"/>
      <c r="M56" s="25"/>
      <c r="N56" s="25"/>
      <c r="O56" s="63"/>
      <c r="P56" s="63"/>
      <c r="Q56" s="62"/>
      <c r="R56" s="61"/>
      <c r="S56" s="25"/>
      <c r="T56" s="25"/>
      <c r="U56" s="25"/>
      <c r="V56" s="25"/>
      <c r="W56" s="66"/>
      <c r="X56" s="69"/>
      <c r="Y56" s="25"/>
      <c r="Z56" s="25"/>
      <c r="AA56" s="31"/>
      <c r="AB56" s="27"/>
      <c r="AC56" s="27"/>
      <c r="AD56" s="25"/>
    </row>
    <row r="57" spans="2:30" ht="12.75" hidden="1" customHeight="1" x14ac:dyDescent="0.2">
      <c r="B57" s="49"/>
      <c r="D57" s="28"/>
      <c r="E57" s="29"/>
      <c r="F57" s="28"/>
      <c r="G57" s="30"/>
      <c r="H57" s="29"/>
      <c r="I57" s="25"/>
      <c r="J57" s="27"/>
      <c r="K57" s="27"/>
      <c r="L57" s="25"/>
      <c r="M57" s="25"/>
      <c r="N57" s="25"/>
      <c r="O57" s="63"/>
      <c r="P57" s="63"/>
      <c r="Q57" s="62"/>
      <c r="R57" s="61"/>
      <c r="S57" s="25"/>
      <c r="T57" s="25"/>
      <c r="U57" s="25"/>
      <c r="V57" s="25"/>
      <c r="W57" s="66"/>
      <c r="X57" s="69"/>
      <c r="Y57" s="25"/>
      <c r="Z57" s="25"/>
      <c r="AA57" s="31"/>
      <c r="AB57" s="27"/>
      <c r="AC57" s="27"/>
      <c r="AD57" s="25"/>
    </row>
    <row r="58" spans="2:30" ht="12.75" hidden="1" customHeight="1" x14ac:dyDescent="0.2">
      <c r="B58" s="49"/>
      <c r="D58" s="28"/>
      <c r="E58" s="29"/>
      <c r="F58" s="28"/>
      <c r="G58" s="30"/>
      <c r="H58" s="29"/>
      <c r="I58" s="25"/>
      <c r="J58" s="27"/>
      <c r="K58" s="27"/>
      <c r="L58" s="25"/>
      <c r="M58" s="25"/>
      <c r="N58" s="25"/>
      <c r="O58" s="63"/>
      <c r="P58" s="63"/>
      <c r="Q58" s="62"/>
      <c r="R58" s="61"/>
      <c r="S58" s="25"/>
      <c r="T58" s="25"/>
      <c r="U58" s="25"/>
      <c r="V58" s="25"/>
      <c r="W58" s="66"/>
      <c r="X58" s="69"/>
      <c r="Y58" s="25"/>
      <c r="Z58" s="25"/>
      <c r="AA58" s="31"/>
      <c r="AB58" s="27"/>
      <c r="AC58" s="27"/>
      <c r="AD58" s="25"/>
    </row>
    <row r="59" spans="2:30" ht="12.75" hidden="1" customHeight="1" x14ac:dyDescent="0.2">
      <c r="B59" s="49"/>
      <c r="D59" s="28"/>
      <c r="E59" s="29"/>
      <c r="F59" s="28"/>
      <c r="G59" s="30"/>
      <c r="H59" s="29"/>
      <c r="I59" s="25"/>
      <c r="J59" s="27"/>
      <c r="K59" s="27"/>
      <c r="L59" s="25"/>
      <c r="M59" s="25"/>
      <c r="N59" s="25"/>
      <c r="O59" s="63"/>
      <c r="P59" s="63"/>
      <c r="Q59" s="62"/>
      <c r="R59" s="61"/>
      <c r="S59" s="25"/>
      <c r="T59" s="25"/>
      <c r="U59" s="25"/>
      <c r="V59" s="25"/>
      <c r="W59" s="66"/>
      <c r="X59" s="69"/>
      <c r="Y59" s="25"/>
      <c r="Z59" s="25"/>
      <c r="AA59" s="31"/>
      <c r="AB59" s="27"/>
      <c r="AC59" s="27"/>
      <c r="AD59" s="25"/>
    </row>
    <row r="60" spans="2:30" ht="12.75" hidden="1" customHeight="1" x14ac:dyDescent="0.2">
      <c r="B60" s="49"/>
      <c r="D60" s="28"/>
      <c r="E60" s="29"/>
      <c r="F60" s="28"/>
      <c r="G60" s="30"/>
      <c r="H60" s="29"/>
      <c r="I60" s="25"/>
      <c r="J60" s="27"/>
      <c r="K60" s="27"/>
      <c r="L60" s="25"/>
      <c r="M60" s="25"/>
      <c r="N60" s="25"/>
      <c r="O60" s="63"/>
      <c r="P60" s="63"/>
      <c r="Q60" s="62"/>
      <c r="R60" s="61"/>
      <c r="S60" s="25"/>
      <c r="T60" s="25"/>
      <c r="U60" s="25"/>
      <c r="V60" s="25"/>
      <c r="W60" s="66"/>
      <c r="X60" s="69"/>
      <c r="Y60" s="25"/>
      <c r="Z60" s="25"/>
      <c r="AA60" s="31"/>
      <c r="AB60" s="27"/>
      <c r="AC60" s="27"/>
      <c r="AD60" s="25"/>
    </row>
    <row r="61" spans="2:30" ht="12.75" hidden="1" customHeight="1" x14ac:dyDescent="0.2">
      <c r="B61" s="49"/>
      <c r="D61" s="28"/>
      <c r="E61" s="29"/>
      <c r="F61" s="28"/>
      <c r="G61" s="30"/>
      <c r="H61" s="29"/>
      <c r="I61" s="25"/>
      <c r="J61" s="27"/>
      <c r="K61" s="27"/>
      <c r="L61" s="25"/>
      <c r="M61" s="25"/>
      <c r="N61" s="25"/>
      <c r="O61" s="63"/>
      <c r="P61" s="63"/>
      <c r="Q61" s="62"/>
      <c r="R61" s="61"/>
      <c r="S61" s="25"/>
      <c r="T61" s="25"/>
      <c r="U61" s="25"/>
      <c r="V61" s="25"/>
      <c r="W61" s="66"/>
      <c r="X61" s="69"/>
      <c r="Y61" s="25"/>
      <c r="Z61" s="25"/>
      <c r="AA61" s="31"/>
      <c r="AB61" s="27"/>
      <c r="AC61" s="27"/>
      <c r="AD61" s="25"/>
    </row>
    <row r="62" spans="2:30" ht="12.75" hidden="1" customHeight="1" x14ac:dyDescent="0.2">
      <c r="B62" s="49"/>
      <c r="D62" s="28"/>
      <c r="E62" s="29"/>
      <c r="F62" s="28"/>
      <c r="G62" s="30"/>
      <c r="H62" s="29"/>
      <c r="I62" s="25"/>
      <c r="J62" s="27"/>
      <c r="K62" s="27"/>
      <c r="L62" s="25"/>
      <c r="M62" s="25"/>
      <c r="N62" s="25"/>
      <c r="O62" s="63"/>
      <c r="P62" s="63"/>
      <c r="Q62" s="62"/>
      <c r="R62" s="61"/>
      <c r="S62" s="25"/>
      <c r="T62" s="25"/>
      <c r="U62" s="25"/>
      <c r="V62" s="25"/>
      <c r="W62" s="66"/>
      <c r="X62" s="69"/>
      <c r="Y62" s="25"/>
      <c r="Z62" s="25"/>
      <c r="AA62" s="31"/>
      <c r="AB62" s="27"/>
      <c r="AC62" s="27"/>
      <c r="AD62" s="25"/>
    </row>
    <row r="63" spans="2:30" ht="12.75" hidden="1" customHeight="1" x14ac:dyDescent="0.2">
      <c r="B63" s="49"/>
      <c r="D63" s="28"/>
      <c r="E63" s="29"/>
      <c r="F63" s="28"/>
      <c r="G63" s="30"/>
      <c r="H63" s="29"/>
      <c r="I63" s="25"/>
      <c r="J63" s="27"/>
      <c r="K63" s="27"/>
      <c r="L63" s="25"/>
      <c r="M63" s="25"/>
      <c r="N63" s="25"/>
      <c r="O63" s="63"/>
      <c r="P63" s="63"/>
      <c r="Q63" s="62"/>
      <c r="R63" s="61"/>
      <c r="S63" s="25"/>
      <c r="T63" s="25"/>
      <c r="U63" s="25"/>
      <c r="V63" s="25"/>
      <c r="W63" s="66"/>
      <c r="X63" s="69"/>
      <c r="Y63" s="25"/>
      <c r="Z63" s="25"/>
      <c r="AA63" s="31"/>
      <c r="AB63" s="27"/>
      <c r="AC63" s="27"/>
      <c r="AD63" s="25"/>
    </row>
    <row r="64" spans="2:30" ht="12.75" hidden="1" customHeight="1" x14ac:dyDescent="0.2">
      <c r="B64" s="49"/>
      <c r="D64" s="28"/>
      <c r="E64" s="29"/>
      <c r="F64" s="28"/>
      <c r="G64" s="30"/>
      <c r="H64" s="29"/>
      <c r="I64" s="25"/>
      <c r="J64" s="27"/>
      <c r="K64" s="27"/>
      <c r="L64" s="25"/>
      <c r="M64" s="25"/>
      <c r="N64" s="25"/>
      <c r="O64" s="63"/>
      <c r="P64" s="63"/>
      <c r="Q64" s="62"/>
      <c r="R64" s="61"/>
      <c r="S64" s="25"/>
      <c r="T64" s="25"/>
      <c r="U64" s="25"/>
      <c r="V64" s="25"/>
      <c r="W64" s="66"/>
      <c r="X64" s="69"/>
      <c r="Y64" s="25"/>
      <c r="Z64" s="27"/>
      <c r="AA64" s="31"/>
      <c r="AB64" s="27"/>
      <c r="AC64" s="27"/>
      <c r="AD64" s="27"/>
    </row>
    <row r="65" spans="2:30" ht="12.75" hidden="1" customHeight="1" x14ac:dyDescent="0.2">
      <c r="B65" s="49"/>
      <c r="D65" s="28"/>
      <c r="E65" s="29"/>
      <c r="F65" s="28"/>
      <c r="G65" s="30"/>
      <c r="H65" s="29"/>
      <c r="I65" s="25"/>
      <c r="J65" s="27"/>
      <c r="K65" s="27"/>
      <c r="L65" s="25"/>
      <c r="M65" s="25"/>
      <c r="N65" s="25"/>
      <c r="O65" s="63"/>
      <c r="P65" s="63"/>
      <c r="Q65" s="62"/>
      <c r="R65" s="61"/>
      <c r="S65" s="25"/>
      <c r="T65" s="25"/>
      <c r="U65" s="25"/>
      <c r="V65" s="25"/>
      <c r="W65" s="66"/>
      <c r="X65" s="69"/>
      <c r="Y65" s="25"/>
      <c r="Z65" s="27"/>
      <c r="AA65" s="25"/>
      <c r="AB65" s="27"/>
      <c r="AC65" s="27"/>
      <c r="AD65" s="25"/>
    </row>
    <row r="66" spans="2:30" ht="12.75" hidden="1" customHeight="1" x14ac:dyDescent="0.2">
      <c r="B66" s="49"/>
      <c r="D66" s="28"/>
      <c r="E66" s="29"/>
      <c r="F66" s="28"/>
      <c r="G66" s="30"/>
      <c r="H66" s="29"/>
      <c r="I66" s="25"/>
      <c r="J66" s="27"/>
      <c r="K66" s="27"/>
      <c r="L66" s="25"/>
      <c r="M66" s="25"/>
      <c r="N66" s="25"/>
      <c r="O66" s="63"/>
      <c r="P66" s="63"/>
      <c r="Q66" s="62"/>
      <c r="R66" s="61"/>
      <c r="S66" s="25"/>
      <c r="T66" s="25"/>
      <c r="U66" s="25"/>
      <c r="V66" s="25"/>
      <c r="W66" s="66"/>
      <c r="X66" s="69"/>
      <c r="Y66" s="25"/>
      <c r="Z66" s="27"/>
      <c r="AA66" s="25"/>
      <c r="AB66" s="27"/>
      <c r="AC66" s="27"/>
      <c r="AD66" s="25"/>
    </row>
    <row r="67" spans="2:30" ht="12.75" hidden="1" customHeight="1" x14ac:dyDescent="0.2">
      <c r="B67" s="49"/>
      <c r="D67" s="28"/>
      <c r="E67" s="29"/>
      <c r="F67" s="28"/>
      <c r="G67" s="30"/>
      <c r="H67" s="29"/>
      <c r="I67" s="25"/>
      <c r="J67" s="27"/>
      <c r="K67" s="27"/>
      <c r="L67" s="25"/>
      <c r="M67" s="25"/>
      <c r="N67" s="25"/>
      <c r="O67" s="63"/>
      <c r="P67" s="63"/>
      <c r="Q67" s="62"/>
      <c r="R67" s="61"/>
      <c r="S67" s="25"/>
      <c r="T67" s="25"/>
      <c r="U67" s="25"/>
      <c r="V67" s="25"/>
      <c r="W67" s="66"/>
      <c r="X67" s="69"/>
      <c r="Y67" s="25"/>
      <c r="Z67" s="27"/>
      <c r="AA67" s="25"/>
      <c r="AB67" s="27"/>
      <c r="AC67" s="27"/>
      <c r="AD67" s="25"/>
    </row>
    <row r="68" spans="2:30" ht="12.75" hidden="1" customHeight="1" x14ac:dyDescent="0.2">
      <c r="B68" s="49"/>
      <c r="D68" s="28"/>
      <c r="E68" s="29"/>
      <c r="F68" s="28"/>
      <c r="G68" s="30"/>
      <c r="H68" s="29"/>
      <c r="I68" s="25"/>
      <c r="J68" s="27"/>
      <c r="K68" s="27"/>
      <c r="L68" s="25"/>
      <c r="M68" s="25"/>
      <c r="N68" s="25"/>
      <c r="O68" s="63"/>
      <c r="P68" s="63"/>
      <c r="Q68" s="62"/>
      <c r="R68" s="61"/>
      <c r="S68" s="25"/>
      <c r="T68" s="25"/>
      <c r="U68" s="25"/>
      <c r="V68" s="25"/>
      <c r="W68" s="66"/>
      <c r="X68" s="69"/>
      <c r="Y68" s="25"/>
      <c r="Z68" s="27"/>
      <c r="AA68" s="25"/>
      <c r="AB68" s="27"/>
      <c r="AC68" s="27"/>
      <c r="AD68" s="25"/>
    </row>
    <row r="69" spans="2:30" ht="12.75" hidden="1" customHeight="1" x14ac:dyDescent="0.2">
      <c r="B69" s="49"/>
      <c r="D69" s="28"/>
      <c r="E69" s="29"/>
      <c r="F69" s="28"/>
      <c r="G69" s="30"/>
      <c r="H69" s="29"/>
      <c r="I69" s="25"/>
      <c r="J69" s="27"/>
      <c r="K69" s="27"/>
      <c r="L69" s="25"/>
      <c r="M69" s="25"/>
      <c r="N69" s="25"/>
      <c r="O69" s="63"/>
      <c r="P69" s="63"/>
      <c r="Q69" s="62"/>
      <c r="R69" s="61"/>
      <c r="S69" s="25"/>
      <c r="T69" s="25"/>
      <c r="U69" s="25"/>
      <c r="V69" s="25"/>
      <c r="W69" s="66"/>
      <c r="X69" s="69"/>
      <c r="Y69" s="25"/>
      <c r="Z69" s="27"/>
      <c r="AA69" s="25"/>
      <c r="AB69" s="27"/>
      <c r="AC69" s="27"/>
      <c r="AD69" s="25"/>
    </row>
    <row r="70" spans="2:30" ht="12.75" hidden="1" customHeight="1" x14ac:dyDescent="0.2">
      <c r="B70" s="49"/>
      <c r="D70" s="28"/>
      <c r="E70" s="29"/>
      <c r="F70" s="28"/>
      <c r="G70" s="30"/>
      <c r="H70" s="29"/>
      <c r="I70" s="25"/>
      <c r="J70" s="27"/>
      <c r="K70" s="27"/>
      <c r="L70" s="25"/>
      <c r="M70" s="25"/>
      <c r="N70" s="25"/>
      <c r="O70" s="63"/>
      <c r="P70" s="63"/>
      <c r="Q70" s="62"/>
      <c r="R70" s="61"/>
      <c r="S70" s="25"/>
      <c r="T70" s="25"/>
      <c r="U70" s="25"/>
      <c r="V70" s="25"/>
      <c r="W70" s="66"/>
      <c r="X70" s="69"/>
      <c r="Y70" s="25"/>
      <c r="Z70" s="25"/>
      <c r="AA70" s="25"/>
      <c r="AB70" s="27"/>
      <c r="AC70" s="27"/>
      <c r="AD70" s="25"/>
    </row>
    <row r="71" spans="2:30" ht="12.75" hidden="1" customHeight="1" x14ac:dyDescent="0.2">
      <c r="B71" s="49"/>
      <c r="D71" s="28"/>
      <c r="E71" s="29"/>
      <c r="F71" s="28"/>
      <c r="G71" s="30"/>
      <c r="H71" s="29"/>
      <c r="I71" s="25"/>
      <c r="J71" s="27"/>
      <c r="K71" s="27"/>
      <c r="L71" s="25"/>
      <c r="M71" s="25"/>
      <c r="N71" s="25"/>
      <c r="O71" s="63"/>
      <c r="P71" s="63"/>
      <c r="Q71" s="62"/>
      <c r="R71" s="61"/>
      <c r="S71" s="25"/>
      <c r="T71" s="25"/>
      <c r="U71" s="25"/>
      <c r="V71" s="25"/>
      <c r="W71" s="66"/>
      <c r="X71" s="69"/>
      <c r="Y71" s="25"/>
      <c r="Z71" s="25"/>
      <c r="AA71" s="25"/>
      <c r="AB71" s="27"/>
      <c r="AC71" s="27"/>
      <c r="AD71" s="25"/>
    </row>
    <row r="72" spans="2:30" ht="12.75" hidden="1" customHeight="1" x14ac:dyDescent="0.2">
      <c r="B72" s="49"/>
      <c r="D72" s="28"/>
      <c r="E72" s="29"/>
      <c r="F72" s="28"/>
      <c r="G72" s="30"/>
      <c r="H72" s="32"/>
      <c r="I72" s="25"/>
      <c r="J72" s="27"/>
      <c r="K72" s="27"/>
      <c r="L72" s="25"/>
      <c r="M72" s="25"/>
      <c r="N72" s="25"/>
      <c r="O72" s="63"/>
      <c r="P72" s="63"/>
      <c r="Q72" s="62"/>
      <c r="R72" s="61"/>
      <c r="S72" s="25"/>
      <c r="T72" s="25"/>
      <c r="U72" s="25"/>
      <c r="V72" s="25"/>
      <c r="W72" s="66"/>
      <c r="X72" s="69"/>
      <c r="Y72" s="25"/>
      <c r="Z72" s="25"/>
      <c r="AA72" s="25"/>
      <c r="AB72" s="27"/>
      <c r="AC72" s="27"/>
      <c r="AD72" s="25"/>
    </row>
    <row r="73" spans="2:30" ht="12.75" hidden="1" customHeight="1" x14ac:dyDescent="0.2">
      <c r="B73" s="49"/>
      <c r="D73" s="28"/>
      <c r="E73" s="29"/>
      <c r="F73" s="28"/>
      <c r="G73" s="30"/>
      <c r="H73" s="32"/>
      <c r="I73" s="25"/>
      <c r="J73" s="27"/>
      <c r="K73" s="27"/>
      <c r="L73" s="25"/>
      <c r="M73" s="25"/>
      <c r="N73" s="25"/>
      <c r="O73" s="63"/>
      <c r="P73" s="63"/>
      <c r="Q73" s="62"/>
      <c r="R73" s="61"/>
      <c r="S73" s="25"/>
      <c r="T73" s="25"/>
      <c r="U73" s="25"/>
      <c r="V73" s="25"/>
      <c r="W73" s="66"/>
      <c r="X73" s="69"/>
      <c r="Y73" s="25"/>
      <c r="Z73" s="25"/>
      <c r="AA73" s="25"/>
      <c r="AB73" s="27"/>
      <c r="AC73" s="27"/>
      <c r="AD73" s="25"/>
    </row>
    <row r="74" spans="2:30" ht="12.75" hidden="1" customHeight="1" x14ac:dyDescent="0.2">
      <c r="B74" s="49"/>
      <c r="D74" s="28"/>
      <c r="E74" s="29"/>
      <c r="F74" s="28"/>
      <c r="G74" s="30"/>
      <c r="H74" s="29"/>
      <c r="I74" s="25"/>
      <c r="J74" s="27"/>
      <c r="K74" s="27"/>
      <c r="L74" s="25"/>
      <c r="M74" s="25"/>
      <c r="N74" s="25"/>
      <c r="O74" s="63"/>
      <c r="P74" s="63"/>
      <c r="Q74" s="62"/>
      <c r="R74" s="61"/>
      <c r="S74" s="25"/>
      <c r="T74" s="25"/>
      <c r="U74" s="25"/>
      <c r="V74" s="25"/>
      <c r="W74" s="66"/>
      <c r="X74" s="69"/>
      <c r="Y74" s="27"/>
      <c r="Z74" s="27"/>
      <c r="AA74" s="31"/>
      <c r="AB74" s="27"/>
      <c r="AC74" s="27"/>
      <c r="AD74" s="25"/>
    </row>
    <row r="75" spans="2:30" ht="12.75" hidden="1" customHeight="1" x14ac:dyDescent="0.2">
      <c r="B75" s="49"/>
      <c r="D75" s="28"/>
      <c r="E75" s="29"/>
      <c r="F75" s="28"/>
      <c r="G75" s="30"/>
      <c r="H75" s="29"/>
      <c r="I75" s="25"/>
      <c r="J75" s="27"/>
      <c r="K75" s="27"/>
      <c r="L75" s="25"/>
      <c r="M75" s="25"/>
      <c r="N75" s="25"/>
      <c r="O75" s="63"/>
      <c r="P75" s="63"/>
      <c r="Q75" s="62"/>
      <c r="R75" s="61"/>
      <c r="S75" s="25"/>
      <c r="T75" s="25"/>
      <c r="U75" s="25"/>
      <c r="V75" s="25"/>
      <c r="W75" s="66"/>
      <c r="X75" s="69"/>
      <c r="Y75" s="27"/>
      <c r="Z75" s="27"/>
      <c r="AA75" s="31"/>
      <c r="AB75" s="27"/>
      <c r="AC75" s="27"/>
      <c r="AD75" s="25"/>
    </row>
    <row r="76" spans="2:30" ht="12.75" hidden="1" customHeight="1" x14ac:dyDescent="0.2">
      <c r="B76" s="49"/>
      <c r="D76" s="28"/>
      <c r="E76" s="29"/>
      <c r="F76" s="28"/>
      <c r="G76" s="30"/>
      <c r="H76" s="29"/>
      <c r="I76" s="25"/>
      <c r="J76" s="27"/>
      <c r="K76" s="27"/>
      <c r="L76" s="25"/>
      <c r="M76" s="25"/>
      <c r="N76" s="25"/>
      <c r="O76" s="63"/>
      <c r="P76" s="63"/>
      <c r="Q76" s="62"/>
      <c r="R76" s="61"/>
      <c r="S76" s="25"/>
      <c r="T76" s="25"/>
      <c r="U76" s="25"/>
      <c r="V76" s="25"/>
      <c r="W76" s="66"/>
      <c r="X76" s="69"/>
      <c r="Y76" s="27"/>
      <c r="Z76" s="27"/>
      <c r="AA76" s="31"/>
      <c r="AB76" s="27"/>
      <c r="AC76" s="27"/>
      <c r="AD76" s="25"/>
    </row>
    <row r="77" spans="2:30" ht="12.75" hidden="1" customHeight="1" x14ac:dyDescent="0.2">
      <c r="B77" s="49"/>
      <c r="D77" s="28"/>
      <c r="E77" s="29"/>
      <c r="F77" s="28"/>
      <c r="G77" s="30"/>
      <c r="H77" s="29"/>
      <c r="I77" s="25"/>
      <c r="J77" s="27"/>
      <c r="K77" s="27"/>
      <c r="L77" s="25"/>
      <c r="M77" s="25"/>
      <c r="N77" s="25"/>
      <c r="O77" s="63"/>
      <c r="P77" s="63"/>
      <c r="Q77" s="62"/>
      <c r="R77" s="61"/>
      <c r="S77" s="25"/>
      <c r="T77" s="25"/>
      <c r="U77" s="25"/>
      <c r="V77" s="25"/>
      <c r="W77" s="66"/>
      <c r="X77" s="69"/>
      <c r="Y77" s="27"/>
      <c r="Z77" s="27"/>
      <c r="AA77" s="31"/>
      <c r="AB77" s="27"/>
      <c r="AC77" s="27"/>
      <c r="AD77" s="25"/>
    </row>
    <row r="78" spans="2:30" ht="12.75" hidden="1" customHeight="1" x14ac:dyDescent="0.2">
      <c r="B78" s="49"/>
      <c r="D78" s="28"/>
      <c r="E78" s="29"/>
      <c r="F78" s="28"/>
      <c r="G78" s="30"/>
      <c r="H78" s="29"/>
      <c r="I78" s="25"/>
      <c r="J78" s="27"/>
      <c r="K78" s="27"/>
      <c r="L78" s="25"/>
      <c r="M78" s="25"/>
      <c r="N78" s="25"/>
      <c r="O78" s="63"/>
      <c r="P78" s="63"/>
      <c r="Q78" s="62"/>
      <c r="R78" s="61"/>
      <c r="S78" s="25"/>
      <c r="T78" s="25"/>
      <c r="U78" s="25"/>
      <c r="V78" s="25"/>
      <c r="W78" s="66"/>
      <c r="X78" s="69"/>
      <c r="Y78" s="27"/>
      <c r="Z78" s="27"/>
      <c r="AA78" s="31"/>
      <c r="AB78" s="27"/>
      <c r="AC78" s="27"/>
      <c r="AD78" s="25"/>
    </row>
    <row r="79" spans="2:30" ht="12.75" hidden="1" customHeight="1" x14ac:dyDescent="0.2">
      <c r="B79" s="49"/>
      <c r="D79" s="28"/>
      <c r="E79" s="29"/>
      <c r="F79" s="28"/>
      <c r="G79" s="30"/>
      <c r="H79" s="29"/>
      <c r="I79" s="25"/>
      <c r="J79" s="27"/>
      <c r="K79" s="27"/>
      <c r="L79" s="25"/>
      <c r="M79" s="25"/>
      <c r="N79" s="25"/>
      <c r="O79" s="63"/>
      <c r="P79" s="63"/>
      <c r="Q79" s="62"/>
      <c r="R79" s="61"/>
      <c r="S79" s="25"/>
      <c r="T79" s="25"/>
      <c r="U79" s="25"/>
      <c r="V79" s="25"/>
      <c r="W79" s="66"/>
      <c r="X79" s="69"/>
      <c r="Y79" s="25"/>
      <c r="Z79" s="25"/>
      <c r="AA79" s="31"/>
      <c r="AB79" s="27"/>
      <c r="AC79" s="27"/>
      <c r="AD79" s="25"/>
    </row>
    <row r="80" spans="2:30" ht="12.75" hidden="1" customHeight="1" x14ac:dyDescent="0.2">
      <c r="B80" s="49"/>
      <c r="D80" s="28"/>
      <c r="E80" s="29"/>
      <c r="F80" s="28"/>
      <c r="G80" s="30"/>
      <c r="H80" s="29"/>
      <c r="I80" s="25"/>
      <c r="J80" s="27"/>
      <c r="K80" s="27"/>
      <c r="L80" s="25"/>
      <c r="M80" s="25"/>
      <c r="N80" s="25"/>
      <c r="O80" s="63"/>
      <c r="P80" s="63"/>
      <c r="Q80" s="62"/>
      <c r="R80" s="61"/>
      <c r="S80" s="25"/>
      <c r="T80" s="25"/>
      <c r="U80" s="25"/>
      <c r="V80" s="25"/>
      <c r="W80" s="66"/>
      <c r="X80" s="69"/>
      <c r="Y80" s="25"/>
      <c r="Z80" s="25"/>
      <c r="AA80" s="31"/>
      <c r="AB80" s="27"/>
      <c r="AC80" s="27"/>
      <c r="AD80" s="25"/>
    </row>
    <row r="81" spans="2:30" ht="12.75" hidden="1" customHeight="1" x14ac:dyDescent="0.2">
      <c r="B81" s="49"/>
      <c r="D81" s="28"/>
      <c r="E81" s="29"/>
      <c r="F81" s="28"/>
      <c r="G81" s="30"/>
      <c r="H81" s="29"/>
      <c r="I81" s="25"/>
      <c r="J81" s="27"/>
      <c r="K81" s="27"/>
      <c r="L81" s="25"/>
      <c r="M81" s="25"/>
      <c r="N81" s="25"/>
      <c r="O81" s="63"/>
      <c r="P81" s="63"/>
      <c r="Q81" s="62"/>
      <c r="R81" s="61"/>
      <c r="S81" s="25"/>
      <c r="T81" s="25"/>
      <c r="U81" s="25"/>
      <c r="V81" s="25"/>
      <c r="W81" s="66"/>
      <c r="X81" s="69"/>
      <c r="Y81" s="25"/>
      <c r="Z81" s="25"/>
      <c r="AA81" s="31"/>
      <c r="AB81" s="27"/>
      <c r="AC81" s="27"/>
      <c r="AD81" s="25"/>
    </row>
    <row r="82" spans="2:30" ht="12.75" hidden="1" customHeight="1" x14ac:dyDescent="0.2">
      <c r="B82" s="49"/>
      <c r="D82" s="28"/>
      <c r="E82" s="29"/>
      <c r="F82" s="28"/>
      <c r="G82" s="30"/>
      <c r="H82" s="29"/>
      <c r="I82" s="25"/>
      <c r="J82" s="27"/>
      <c r="K82" s="27"/>
      <c r="L82" s="25"/>
      <c r="M82" s="25"/>
      <c r="N82" s="25"/>
      <c r="O82" s="63"/>
      <c r="P82" s="63"/>
      <c r="Q82" s="62"/>
      <c r="R82" s="61"/>
      <c r="S82" s="25"/>
      <c r="T82" s="25"/>
      <c r="U82" s="25"/>
      <c r="V82" s="25"/>
      <c r="W82" s="66"/>
      <c r="X82" s="69"/>
      <c r="Y82" s="25"/>
      <c r="Z82" s="25"/>
      <c r="AA82" s="31"/>
      <c r="AB82" s="27"/>
      <c r="AC82" s="27"/>
      <c r="AD82" s="25"/>
    </row>
    <row r="83" spans="2:30" ht="12.75" hidden="1" customHeight="1" x14ac:dyDescent="0.2">
      <c r="B83" s="49"/>
      <c r="D83" s="33"/>
      <c r="E83" s="32"/>
      <c r="F83" s="33"/>
      <c r="G83" s="34"/>
      <c r="H83" s="32"/>
      <c r="I83" s="25"/>
      <c r="J83" s="27"/>
      <c r="K83" s="27"/>
      <c r="L83" s="25"/>
      <c r="M83" s="25"/>
      <c r="N83" s="25"/>
      <c r="O83" s="63"/>
      <c r="P83" s="63"/>
      <c r="Q83" s="62"/>
      <c r="R83" s="61"/>
      <c r="S83" s="25"/>
      <c r="T83" s="25"/>
      <c r="U83" s="25"/>
      <c r="V83" s="25"/>
      <c r="W83" s="66"/>
      <c r="X83" s="69"/>
      <c r="Y83" s="35"/>
      <c r="Z83" s="35"/>
      <c r="AA83" s="36"/>
      <c r="AB83" s="35"/>
      <c r="AC83" s="35"/>
      <c r="AD83" s="35"/>
    </row>
    <row r="84" spans="2:30" ht="12.75" hidden="1" customHeight="1" x14ac:dyDescent="0.2">
      <c r="B84" s="49"/>
      <c r="D84" s="33"/>
      <c r="E84" s="32"/>
      <c r="F84" s="33"/>
      <c r="G84" s="34"/>
      <c r="H84" s="32"/>
      <c r="I84" s="25"/>
      <c r="J84" s="27"/>
      <c r="K84" s="27"/>
      <c r="L84" s="25"/>
      <c r="M84" s="25"/>
      <c r="N84" s="25"/>
      <c r="O84" s="63"/>
      <c r="P84" s="63"/>
      <c r="Q84" s="62"/>
      <c r="R84" s="61"/>
      <c r="S84" s="25"/>
      <c r="T84" s="25"/>
      <c r="U84" s="25"/>
      <c r="V84" s="25"/>
      <c r="W84" s="66"/>
      <c r="X84" s="69"/>
      <c r="Y84" s="35"/>
      <c r="Z84" s="35"/>
      <c r="AA84" s="36"/>
      <c r="AB84" s="35"/>
      <c r="AC84" s="35"/>
      <c r="AD84" s="35"/>
    </row>
    <row r="85" spans="2:30" ht="12.75" hidden="1" customHeight="1" x14ac:dyDescent="0.2">
      <c r="B85" s="49"/>
      <c r="D85" s="33"/>
      <c r="E85" s="32"/>
      <c r="F85" s="33"/>
      <c r="G85" s="34"/>
      <c r="H85" s="32"/>
      <c r="I85" s="25"/>
      <c r="J85" s="27"/>
      <c r="K85" s="27"/>
      <c r="L85" s="25"/>
      <c r="M85" s="25"/>
      <c r="N85" s="25"/>
      <c r="O85" s="63"/>
      <c r="P85" s="63"/>
      <c r="Q85" s="62"/>
      <c r="R85" s="61"/>
      <c r="S85" s="25"/>
      <c r="T85" s="25"/>
      <c r="U85" s="25"/>
      <c r="V85" s="25"/>
      <c r="W85" s="66"/>
      <c r="X85" s="69"/>
      <c r="Y85" s="35"/>
      <c r="Z85" s="35"/>
      <c r="AA85" s="36"/>
      <c r="AB85" s="35"/>
      <c r="AC85" s="35"/>
      <c r="AD85" s="35"/>
    </row>
    <row r="86" spans="2:30" ht="12.75" customHeight="1" x14ac:dyDescent="0.2">
      <c r="B86" s="68"/>
      <c r="D86" s="33"/>
      <c r="E86" s="32"/>
      <c r="F86" s="33"/>
      <c r="G86" s="34"/>
      <c r="H86" s="32"/>
      <c r="I86" s="25"/>
      <c r="J86" s="27"/>
      <c r="K86" s="27"/>
      <c r="L86" s="25"/>
      <c r="M86" s="25"/>
      <c r="N86" s="25"/>
      <c r="O86" s="63"/>
      <c r="P86" s="63"/>
      <c r="Q86" s="62"/>
      <c r="R86" s="61"/>
      <c r="S86" s="25"/>
      <c r="T86" s="25"/>
      <c r="U86" s="25"/>
      <c r="V86" s="25"/>
      <c r="W86" s="66"/>
      <c r="X86" s="69"/>
      <c r="Y86" s="35"/>
      <c r="Z86" s="35"/>
      <c r="AA86" s="36"/>
      <c r="AB86" s="35"/>
      <c r="AC86" s="35"/>
      <c r="AD86" s="35"/>
    </row>
    <row r="87" spans="2:30" ht="12.75" customHeight="1" x14ac:dyDescent="0.2">
      <c r="B87" s="68"/>
      <c r="D87" s="33"/>
      <c r="E87" s="32"/>
      <c r="F87" s="33"/>
      <c r="G87" s="34"/>
      <c r="H87" s="32"/>
      <c r="I87" s="25"/>
      <c r="J87" s="27"/>
      <c r="K87" s="27"/>
      <c r="L87" s="25"/>
      <c r="M87" s="25"/>
      <c r="N87" s="25"/>
      <c r="O87" s="63"/>
      <c r="P87" s="63"/>
      <c r="Q87" s="62"/>
      <c r="R87" s="61"/>
      <c r="S87" s="25"/>
      <c r="T87" s="25"/>
      <c r="U87" s="25"/>
      <c r="V87" s="25"/>
      <c r="W87" s="66"/>
      <c r="X87" s="69"/>
      <c r="Y87" s="35"/>
      <c r="Z87" s="35"/>
      <c r="AA87" s="36"/>
      <c r="AB87" s="35"/>
      <c r="AC87" s="35"/>
      <c r="AD87" s="35"/>
    </row>
    <row r="88" spans="2:30" ht="12.75" customHeight="1" x14ac:dyDescent="0.2">
      <c r="B88" s="68"/>
      <c r="D88" s="33"/>
      <c r="E88" s="32"/>
      <c r="F88" s="33"/>
      <c r="G88" s="34"/>
      <c r="H88" s="32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6"/>
      <c r="AB88" s="35"/>
      <c r="AC88" s="35"/>
      <c r="AD88" s="35"/>
    </row>
    <row r="89" spans="2:30" ht="12.75" customHeight="1" thickBot="1" x14ac:dyDescent="0.25">
      <c r="B89" s="50"/>
      <c r="D89" s="37"/>
      <c r="E89" s="32"/>
      <c r="F89" s="38"/>
      <c r="G89" s="34"/>
      <c r="H89" s="32"/>
      <c r="I89" s="32" t="str">
        <f t="shared" ref="I89" si="13">IF(D89&lt;&gt;"",F89-D89,"")</f>
        <v/>
      </c>
      <c r="J89" s="35"/>
      <c r="K89" s="35" t="str">
        <f t="shared" ref="K89" si="14">IF(D89&lt;&gt;"",I89*J89/9,"")</f>
        <v/>
      </c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6"/>
      <c r="AB89" s="35"/>
      <c r="AC89" s="35"/>
      <c r="AD89" s="35"/>
    </row>
    <row r="90" spans="2:30" ht="12.75" customHeight="1" thickBot="1" x14ac:dyDescent="0.25">
      <c r="D90" s="114" t="s">
        <v>58</v>
      </c>
      <c r="E90" s="115"/>
      <c r="F90" s="115"/>
      <c r="G90" s="115"/>
      <c r="H90" s="115"/>
      <c r="I90" s="115"/>
      <c r="J90" s="115"/>
      <c r="K90" s="115"/>
      <c r="L90" s="115"/>
      <c r="M90" s="116"/>
      <c r="N90" s="39">
        <f>IF(N10="","",IF(N27="","",IF(SUM(N28:N89)&lt;&gt;0,SUM(N28:N89),"")))</f>
        <v>65.31</v>
      </c>
      <c r="O90" s="39">
        <f>IF(O10="","",IF(O27="","",IF(SUM(O28:O89)&lt;&gt;0,SUM(O28:O89),"")))</f>
        <v>69.938518518518521</v>
      </c>
      <c r="P90" s="39"/>
      <c r="Q90" s="39">
        <f>IF(Q10="","",IF(Q27="","",IF(SUM(Q28:Q89)&lt;&gt;0,SUM(Q28:Q89),"")))</f>
        <v>11.193456790123456</v>
      </c>
      <c r="R90" s="39">
        <f>IF(R10="","",IF(R27="","",IF(SUM(R28:R89)&lt;&gt;0,SUM(R28:R89),"")))</f>
        <v>11.656419753086421</v>
      </c>
      <c r="S90" s="74">
        <f>SUM(S31:S87)+SUM(T31:T87)</f>
        <v>7.1839777777777787</v>
      </c>
      <c r="T90" s="73"/>
      <c r="U90" s="39">
        <f>IF(U10="","",IF(U27="","",IF(SUM(U28:U89)&lt;&gt;0,SUM(U28:U89),"")))</f>
        <v>5.4424074074074085</v>
      </c>
      <c r="V90" s="39"/>
      <c r="W90" s="39">
        <f>IF(W10="","",IF(W27="","",IF(SUM(W28:W89)&lt;&gt;0,SUM(W28:W89),"")))</f>
        <v>0.92592592592592593</v>
      </c>
      <c r="X90" s="39"/>
      <c r="Y90" s="39" t="str">
        <f t="shared" ref="Y90:AD90" si="15">IF(Y10="","",IF(Y27="","",IF(SUM(Y28:Y89)&lt;&gt;0,SUM(Y28:Y89),"")))</f>
        <v/>
      </c>
      <c r="Z90" s="39" t="str">
        <f t="shared" si="15"/>
        <v/>
      </c>
      <c r="AA90" s="39" t="str">
        <f t="shared" si="15"/>
        <v/>
      </c>
      <c r="AB90" s="39" t="str">
        <f t="shared" si="15"/>
        <v/>
      </c>
      <c r="AC90" s="39" t="str">
        <f t="shared" si="15"/>
        <v/>
      </c>
      <c r="AD90" s="39" t="str">
        <f t="shared" si="15"/>
        <v/>
      </c>
    </row>
    <row r="91" spans="2:30" ht="12.75" customHeight="1" x14ac:dyDescent="0.2">
      <c r="B91" s="6" t="s">
        <v>19</v>
      </c>
      <c r="D91" s="111" t="s">
        <v>5</v>
      </c>
      <c r="E91" s="112"/>
      <c r="F91" s="112"/>
      <c r="G91" s="112"/>
      <c r="H91" s="112"/>
      <c r="I91" s="112"/>
      <c r="J91" s="112"/>
      <c r="K91" s="112"/>
      <c r="L91" s="112"/>
      <c r="M91" s="113"/>
      <c r="N91" s="67">
        <f>IF(N10="","",IF(N27="",IF(SUM(COUNTIF(N28:N89,"LS")+COUNTIF(N28:N89,"LUMP"))&gt;0,"LS",""),IF(N90&lt;&gt;"",ROUNDUP(N90,0),"")))</f>
        <v>66</v>
      </c>
      <c r="O91" s="67">
        <f>IF(O10="","",IF(O27="",IF(SUM(COUNTIF(O28:O89,"LS")+COUNTIF(O28:O89,"LUMP"))&gt;0,"LS",""),IF(O90&lt;&gt;"",ROUNDUP(O90,0),"")))</f>
        <v>70</v>
      </c>
      <c r="P91" s="67"/>
      <c r="Q91" s="67">
        <f>IF(Q10="","",IF(Q27="",IF(SUM(COUNTIF(Q28:Q89,"LS")+COUNTIF(Q28:Q89,"LUMP"))&gt;0,"LS",""),IF(Q90&lt;&gt;"",ROUNDUP(Q90,0),"")))</f>
        <v>12</v>
      </c>
      <c r="R91" s="67">
        <f>IF(R10="","",IF(R27="",IF(SUM(COUNTIF(R28:R89,"LS")+COUNTIF(R28:R89,"LUMP"))&gt;0,"LS",""),IF(R90&lt;&gt;"",ROUNDUP(R90,0),"")))</f>
        <v>12</v>
      </c>
      <c r="S91" s="79">
        <f>ROUNDUP(S90,0)</f>
        <v>8</v>
      </c>
      <c r="T91" s="80"/>
      <c r="U91" s="79">
        <f>ROUNDUP(U90,0)</f>
        <v>6</v>
      </c>
      <c r="V91" s="80"/>
      <c r="W91" s="67">
        <f>IF(W10="","",IF(W27="",IF(SUM(COUNTIF(W28:W89,"LS")+COUNTIF(W28:W89,"LUMP"))&gt;0,"LS",""),IF(W90&lt;&gt;"",ROUNDUP(W90,0),"")))</f>
        <v>1</v>
      </c>
      <c r="X91" s="67"/>
      <c r="Y91" s="40" t="str">
        <f t="shared" ref="Y91:AD91" si="16">IF(Y10="","",IF(Y27="",IF(SUM(COUNTIF(Y28:Y89,"LS")+COUNTIF(Y28:Y89,"LUMP"))&gt;0,"LS",""),IF(Y90&lt;&gt;"",ROUNDUP(Y90,0),"")))</f>
        <v/>
      </c>
      <c r="Z91" s="40" t="str">
        <f t="shared" si="16"/>
        <v/>
      </c>
      <c r="AA91" s="40" t="str">
        <f t="shared" si="16"/>
        <v/>
      </c>
      <c r="AB91" s="40" t="str">
        <f t="shared" si="16"/>
        <v/>
      </c>
      <c r="AC91" s="40" t="str">
        <f t="shared" si="16"/>
        <v/>
      </c>
      <c r="AD91" s="40" t="str">
        <f t="shared" si="16"/>
        <v/>
      </c>
    </row>
    <row r="94" spans="2:30" ht="12.75" customHeight="1" x14ac:dyDescent="0.2">
      <c r="R94" s="6">
        <f>((L31+($AG$28*I31))*$R$13)/27</f>
        <v>7.1387654320987659</v>
      </c>
    </row>
    <row r="95" spans="2:30" ht="12.75" customHeight="1" x14ac:dyDescent="0.2">
      <c r="R95" s="6">
        <f>((L32+($AG$28*I32))*$R$13)/27</f>
        <v>4.5176543209876545</v>
      </c>
    </row>
    <row r="97" spans="18:18" ht="12.75" customHeight="1" x14ac:dyDescent="0.2">
      <c r="R97" s="6" t="e">
        <f>((#REF!+($AG$28*#REF!))*$R$13)/27</f>
        <v>#REF!</v>
      </c>
    </row>
    <row r="99" spans="18:18" ht="12.75" customHeight="1" x14ac:dyDescent="0.2">
      <c r="R99" s="6" t="e">
        <f>((#REF!+($AG$28*#REF!))*$R$13)/27</f>
        <v>#REF!</v>
      </c>
    </row>
    <row r="100" spans="18:18" ht="12.75" customHeight="1" x14ac:dyDescent="0.2">
      <c r="R100" s="6" t="e">
        <f>((#REF!+($AG$28*#REF!))*$R$13)/27</f>
        <v>#REF!</v>
      </c>
    </row>
  </sheetData>
  <mergeCells count="38">
    <mergeCell ref="D91:M91"/>
    <mergeCell ref="D90:M90"/>
    <mergeCell ref="AG13:AM15"/>
    <mergeCell ref="B14:B27"/>
    <mergeCell ref="D14:F26"/>
    <mergeCell ref="G14:G26"/>
    <mergeCell ref="H14:H26"/>
    <mergeCell ref="I14:I26"/>
    <mergeCell ref="J14:J26"/>
    <mergeCell ref="K14:K26"/>
    <mergeCell ref="L14:L26"/>
    <mergeCell ref="O15:O26"/>
    <mergeCell ref="Q15:Q26"/>
    <mergeCell ref="R15:R26"/>
    <mergeCell ref="S15:S26"/>
    <mergeCell ref="T15:T26"/>
    <mergeCell ref="D9:AD9"/>
    <mergeCell ref="Y15:Y26"/>
    <mergeCell ref="Z15:Z26"/>
    <mergeCell ref="AA15:AA26"/>
    <mergeCell ref="V15:V26"/>
    <mergeCell ref="N15:N26"/>
    <mergeCell ref="P15:P26"/>
    <mergeCell ref="M14:M26"/>
    <mergeCell ref="D29:AD29"/>
    <mergeCell ref="AB15:AB26"/>
    <mergeCell ref="U15:U26"/>
    <mergeCell ref="D27:F27"/>
    <mergeCell ref="AH27:AJ27"/>
    <mergeCell ref="AD15:AD26"/>
    <mergeCell ref="AG16:AL16"/>
    <mergeCell ref="AH18:AJ18"/>
    <mergeCell ref="AH19:AJ19"/>
    <mergeCell ref="AH20:AJ20"/>
    <mergeCell ref="AG23:AH23"/>
    <mergeCell ref="AC15:AC26"/>
    <mergeCell ref="W15:W26"/>
    <mergeCell ref="X15:X26"/>
  </mergeCells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Q28:Y89 D28:O89 Z28:AA89 AB28:AD8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39EFC-B21E-44E8-81CF-AC3802BC6B58}">
  <sheetPr>
    <pageSetUpPr fitToPage="1"/>
  </sheetPr>
  <dimension ref="A1:AM102"/>
  <sheetViews>
    <sheetView showGridLines="0" zoomScale="85" zoomScaleNormal="85" workbookViewId="0">
      <selection activeCell="S90" sqref="S9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2"/>
      <c r="P1" s="2"/>
      <c r="Q1" s="2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42"/>
    </row>
    <row r="2" spans="1:39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2"/>
      <c r="P2" s="2"/>
      <c r="Q2" s="2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42"/>
    </row>
    <row r="3" spans="1:39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42"/>
    </row>
    <row r="4" spans="1:39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42"/>
    </row>
    <row r="5" spans="1:39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42"/>
    </row>
    <row r="6" spans="1:39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42"/>
    </row>
    <row r="7" spans="1:39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42"/>
    </row>
    <row r="8" spans="1:39" ht="12.75" customHeight="1" thickBot="1" x14ac:dyDescent="0.25"/>
    <row r="9" spans="1:39" ht="12.75" customHeight="1" thickBot="1" x14ac:dyDescent="0.25">
      <c r="B9" s="46" t="s">
        <v>17</v>
      </c>
      <c r="D9" s="108">
        <f>AF9</f>
        <v>1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9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13"/>
      <c r="N10" s="78" t="s">
        <v>67</v>
      </c>
      <c r="O10" s="45" t="s">
        <v>37</v>
      </c>
      <c r="P10" s="45" t="s">
        <v>70</v>
      </c>
      <c r="Q10" s="45" t="s">
        <v>38</v>
      </c>
      <c r="R10" s="45" t="s">
        <v>39</v>
      </c>
      <c r="S10" s="45" t="s">
        <v>52</v>
      </c>
      <c r="T10" s="45" t="s">
        <v>52</v>
      </c>
      <c r="U10" s="45" t="s">
        <v>36</v>
      </c>
      <c r="V10" s="45" t="s">
        <v>36</v>
      </c>
      <c r="W10" s="45" t="s">
        <v>43</v>
      </c>
      <c r="X10" s="45"/>
      <c r="Y10" s="45"/>
      <c r="Z10" s="45"/>
      <c r="AA10" s="45"/>
      <c r="AB10" s="45"/>
      <c r="AC10" s="45"/>
      <c r="AD10" s="45"/>
    </row>
    <row r="11" spans="1:39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3"/>
      <c r="N11" s="13"/>
      <c r="O11" s="15"/>
      <c r="P11" s="75" t="s">
        <v>69</v>
      </c>
      <c r="Q11" s="15"/>
      <c r="R11" s="15"/>
      <c r="S11" s="75" t="s">
        <v>60</v>
      </c>
      <c r="T11" s="75" t="s">
        <v>61</v>
      </c>
      <c r="U11" s="75" t="s">
        <v>62</v>
      </c>
      <c r="V11" s="75" t="s">
        <v>63</v>
      </c>
      <c r="W11" s="15"/>
      <c r="X11" s="15"/>
      <c r="Y11" s="15"/>
      <c r="Z11" s="15"/>
      <c r="AA11" s="15"/>
      <c r="AB11" s="15"/>
      <c r="AC11" s="15"/>
      <c r="AD11" s="15"/>
    </row>
    <row r="12" spans="1:39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3"/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9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60"/>
      <c r="P13" s="60"/>
      <c r="Q13" s="60">
        <f>6/12</f>
        <v>0.5</v>
      </c>
      <c r="R13" s="60">
        <f>6/12</f>
        <v>0.5</v>
      </c>
      <c r="S13" s="59">
        <v>5.5E-2</v>
      </c>
      <c r="T13" s="59">
        <v>5.5E-2</v>
      </c>
      <c r="U13" s="59">
        <f>3/12</f>
        <v>0.25</v>
      </c>
      <c r="V13" s="59">
        <v>0.125</v>
      </c>
      <c r="W13" s="60">
        <f>3/12</f>
        <v>0.25</v>
      </c>
      <c r="X13" s="60"/>
      <c r="Y13" s="17"/>
      <c r="Z13" s="17"/>
      <c r="AA13" s="17"/>
      <c r="AB13" s="17"/>
      <c r="AC13" s="17"/>
      <c r="AD13" s="17"/>
      <c r="AG13" s="117" t="s">
        <v>31</v>
      </c>
      <c r="AH13" s="117"/>
      <c r="AI13" s="117"/>
      <c r="AJ13" s="117"/>
      <c r="AK13" s="117"/>
      <c r="AL13" s="117"/>
      <c r="AM13" s="117"/>
    </row>
    <row r="14" spans="1:39" ht="12.75" customHeight="1" x14ac:dyDescent="0.2">
      <c r="B14" s="118" t="s">
        <v>18</v>
      </c>
      <c r="D14" s="121" t="s">
        <v>2</v>
      </c>
      <c r="E14" s="122"/>
      <c r="F14" s="123"/>
      <c r="G14" s="127" t="s">
        <v>9</v>
      </c>
      <c r="H14" s="109" t="s">
        <v>0</v>
      </c>
      <c r="I14" s="109" t="s">
        <v>10</v>
      </c>
      <c r="J14" s="109" t="s">
        <v>29</v>
      </c>
      <c r="K14" s="109" t="s">
        <v>28</v>
      </c>
      <c r="L14" s="109" t="s">
        <v>3</v>
      </c>
      <c r="M14" s="71"/>
      <c r="N14" s="18" t="str">
        <f t="shared" ref="N14" si="0">IF(OR(TRIM(N10)=0,TRIM(N10)=""),"",IF(IFERROR(TRIM(INDEX(QryItemNamed,MATCH(TRIM(N10),ITEM,0),2)),"")="Y","SPECIAL",LEFT(IFERROR(TRIM(INDEX(ITEM,MATCH(TRIM(N10),ITEM,0))),""),3)))</f>
        <v>202</v>
      </c>
      <c r="O14" s="18" t="str">
        <f t="shared" ref="O14:AD14" si="1">IF(OR(TRIM(O10)=0,TRIM(O10)=""),"",IF(IFERROR(TRIM(INDEX(QryItemNamed,MATCH(TRIM(O10),ITEM,0),2)),"")="Y","SPECIAL",LEFT(IFERROR(TRIM(INDEX(ITEM,MATCH(TRIM(O10),ITEM,0))),""),3)))</f>
        <v>204</v>
      </c>
      <c r="P14" s="18" t="str">
        <f t="shared" ref="P14" si="2">IF(OR(TRIM(P10)=0,TRIM(P10)=""),"",IF(IFERROR(TRIM(INDEX(QryItemNamed,MATCH(TRIM(P10),ITEM,0),2)),"")="Y","SPECIAL",LEFT(IFERROR(TRIM(INDEX(ITEM,MATCH(TRIM(P10),ITEM,0))),""),3)))</f>
        <v>254</v>
      </c>
      <c r="Q14" s="18" t="str">
        <f t="shared" si="1"/>
        <v>301</v>
      </c>
      <c r="R14" s="18" t="str">
        <f t="shared" si="1"/>
        <v>304</v>
      </c>
      <c r="S14" s="18" t="str">
        <f t="shared" si="1"/>
        <v>407</v>
      </c>
      <c r="T14" s="18" t="str">
        <f t="shared" si="1"/>
        <v>407</v>
      </c>
      <c r="U14" s="18" t="str">
        <f t="shared" si="1"/>
        <v>441</v>
      </c>
      <c r="V14" s="18" t="str">
        <f t="shared" ref="V14" si="3">IF(OR(TRIM(V10)=0,TRIM(V10)=""),"",IF(IFERROR(TRIM(INDEX(QryItemNamed,MATCH(TRIM(V10),ITEM,0),2)),"")="Y","SPECIAL",LEFT(IFERROR(TRIM(INDEX(ITEM,MATCH(TRIM(V10),ITEM,0))),""),3)))</f>
        <v>441</v>
      </c>
      <c r="W14" s="18" t="str">
        <f t="shared" si="1"/>
        <v>617</v>
      </c>
      <c r="X14" s="18"/>
      <c r="Y14" s="18" t="str">
        <f t="shared" si="1"/>
        <v/>
      </c>
      <c r="Z14" s="18" t="str">
        <f t="shared" si="1"/>
        <v/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  <c r="AD14" s="18" t="str">
        <f t="shared" si="1"/>
        <v/>
      </c>
      <c r="AG14" s="117"/>
      <c r="AH14" s="117"/>
      <c r="AI14" s="117"/>
      <c r="AJ14" s="117"/>
      <c r="AK14" s="117"/>
      <c r="AL14" s="117"/>
      <c r="AM14" s="117"/>
    </row>
    <row r="15" spans="1:39" ht="12.75" customHeight="1" x14ac:dyDescent="0.2">
      <c r="B15" s="119"/>
      <c r="D15" s="124"/>
      <c r="E15" s="125"/>
      <c r="F15" s="126"/>
      <c r="G15" s="128"/>
      <c r="H15" s="110"/>
      <c r="I15" s="110"/>
      <c r="J15" s="110"/>
      <c r="K15" s="110"/>
      <c r="L15" s="110"/>
      <c r="M15" s="72"/>
      <c r="N15" s="100" t="str">
        <f t="shared" ref="N15" si="4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00" t="str">
        <f t="shared" ref="O15:AD15" si="5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00" t="str">
        <f t="shared" ref="P15" si="6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PAVEMENT PLANING, ASPHALT CONCRETE
T=1.5"</v>
      </c>
      <c r="Q15" s="100" t="s">
        <v>47</v>
      </c>
      <c r="R15" s="100" t="str">
        <f t="shared" si="5"/>
        <v>AGGREGATE BASE</v>
      </c>
      <c r="S15" s="100" t="str">
        <f t="shared" si="5"/>
        <v>TACK COAT
0.055 GAL/SY</v>
      </c>
      <c r="T15" s="100" t="str">
        <f t="shared" si="5"/>
        <v>TACK COAT
0.085 GAL/SY</v>
      </c>
      <c r="U15" s="100" t="s">
        <v>71</v>
      </c>
      <c r="V15" s="100" t="s">
        <v>72</v>
      </c>
      <c r="W15" s="100" t="str">
        <f t="shared" si="5"/>
        <v>COMPACTED AGGREGATE</v>
      </c>
      <c r="X15" s="100"/>
      <c r="Y15" s="100" t="str">
        <f t="shared" si="5"/>
        <v/>
      </c>
      <c r="Z15" s="100" t="str">
        <f t="shared" si="5"/>
        <v/>
      </c>
      <c r="AA15" s="100" t="str">
        <f t="shared" si="5"/>
        <v/>
      </c>
      <c r="AB15" s="100" t="str">
        <f t="shared" si="5"/>
        <v/>
      </c>
      <c r="AC15" s="100" t="str">
        <f t="shared" si="5"/>
        <v/>
      </c>
      <c r="AD15" s="100" t="str">
        <f t="shared" si="5"/>
        <v/>
      </c>
      <c r="AG15" s="117"/>
      <c r="AH15" s="117"/>
      <c r="AI15" s="117"/>
      <c r="AJ15" s="117"/>
      <c r="AK15" s="117"/>
      <c r="AL15" s="117"/>
      <c r="AM15" s="117"/>
    </row>
    <row r="16" spans="1:39" ht="12.75" customHeight="1" x14ac:dyDescent="0.2">
      <c r="B16" s="119"/>
      <c r="D16" s="124"/>
      <c r="E16" s="125"/>
      <c r="F16" s="126"/>
      <c r="G16" s="128"/>
      <c r="H16" s="110"/>
      <c r="I16" s="110"/>
      <c r="J16" s="110"/>
      <c r="K16" s="110"/>
      <c r="L16" s="110"/>
      <c r="M16" s="72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G16" s="105" t="s">
        <v>32</v>
      </c>
      <c r="AH16" s="105"/>
      <c r="AI16" s="105"/>
      <c r="AJ16" s="105"/>
      <c r="AK16" s="105"/>
      <c r="AL16" s="105"/>
    </row>
    <row r="17" spans="2:36" ht="12.75" customHeight="1" x14ac:dyDescent="0.2">
      <c r="B17" s="119"/>
      <c r="D17" s="124"/>
      <c r="E17" s="125"/>
      <c r="F17" s="126"/>
      <c r="G17" s="128"/>
      <c r="H17" s="110"/>
      <c r="I17" s="110"/>
      <c r="J17" s="110"/>
      <c r="K17" s="110"/>
      <c r="L17" s="110"/>
      <c r="M17" s="72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G17" s="52"/>
      <c r="AH17" s="51"/>
      <c r="AI17" s="51"/>
      <c r="AJ17" s="51"/>
    </row>
    <row r="18" spans="2:36" ht="12.75" customHeight="1" x14ac:dyDescent="0.2">
      <c r="B18" s="119"/>
      <c r="D18" s="124"/>
      <c r="E18" s="125"/>
      <c r="F18" s="126"/>
      <c r="G18" s="128"/>
      <c r="H18" s="110"/>
      <c r="I18" s="110"/>
      <c r="J18" s="110"/>
      <c r="K18" s="110"/>
      <c r="L18" s="110"/>
      <c r="M18" s="72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G18" s="53"/>
      <c r="AH18" s="106" t="s">
        <v>40</v>
      </c>
      <c r="AI18" s="104"/>
      <c r="AJ18" s="104"/>
    </row>
    <row r="19" spans="2:36" ht="12.75" customHeight="1" x14ac:dyDescent="0.2">
      <c r="B19" s="119"/>
      <c r="D19" s="124"/>
      <c r="E19" s="125"/>
      <c r="F19" s="126"/>
      <c r="G19" s="128"/>
      <c r="H19" s="110"/>
      <c r="I19" s="110"/>
      <c r="J19" s="110"/>
      <c r="K19" s="110"/>
      <c r="L19" s="110"/>
      <c r="M19" s="72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G19" s="53"/>
      <c r="AH19" s="104"/>
      <c r="AI19" s="104"/>
      <c r="AJ19" s="104"/>
    </row>
    <row r="20" spans="2:36" ht="12.75" customHeight="1" x14ac:dyDescent="0.2">
      <c r="B20" s="119"/>
      <c r="D20" s="124"/>
      <c r="E20" s="125"/>
      <c r="F20" s="126"/>
      <c r="G20" s="128"/>
      <c r="H20" s="110"/>
      <c r="I20" s="110"/>
      <c r="J20" s="110"/>
      <c r="K20" s="110"/>
      <c r="L20" s="110"/>
      <c r="M20" s="72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G20" s="54"/>
      <c r="AH20" s="107" t="s">
        <v>33</v>
      </c>
      <c r="AI20" s="107"/>
      <c r="AJ20" s="107"/>
    </row>
    <row r="21" spans="2:36" ht="12.75" customHeight="1" x14ac:dyDescent="0.2">
      <c r="B21" s="119"/>
      <c r="D21" s="124"/>
      <c r="E21" s="125"/>
      <c r="F21" s="126"/>
      <c r="G21" s="128"/>
      <c r="H21" s="110"/>
      <c r="I21" s="110"/>
      <c r="J21" s="110"/>
      <c r="K21" s="110"/>
      <c r="L21" s="110"/>
      <c r="M21" s="72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G21" s="52"/>
      <c r="AH21"/>
      <c r="AI21"/>
      <c r="AJ21"/>
    </row>
    <row r="22" spans="2:36" ht="12.75" customHeight="1" x14ac:dyDescent="0.2">
      <c r="B22" s="119"/>
      <c r="D22" s="124"/>
      <c r="E22" s="125"/>
      <c r="F22" s="126"/>
      <c r="G22" s="128"/>
      <c r="H22" s="110"/>
      <c r="I22" s="110"/>
      <c r="J22" s="110"/>
      <c r="K22" s="110"/>
      <c r="L22" s="110"/>
      <c r="M22" s="72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G22"/>
      <c r="AH22"/>
      <c r="AI22"/>
      <c r="AJ22"/>
    </row>
    <row r="23" spans="2:36" ht="12.75" customHeight="1" x14ac:dyDescent="0.2">
      <c r="B23" s="119"/>
      <c r="D23" s="124"/>
      <c r="E23" s="125"/>
      <c r="F23" s="126"/>
      <c r="G23" s="128"/>
      <c r="H23" s="110"/>
      <c r="I23" s="110"/>
      <c r="J23" s="110"/>
      <c r="K23" s="110"/>
      <c r="L23" s="110"/>
      <c r="M23" s="72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G23" s="104" t="s">
        <v>34</v>
      </c>
      <c r="AH23" s="104"/>
      <c r="AI23"/>
      <c r="AJ23"/>
    </row>
    <row r="24" spans="2:36" ht="12.75" customHeight="1" x14ac:dyDescent="0.2">
      <c r="B24" s="119"/>
      <c r="D24" s="124"/>
      <c r="E24" s="125"/>
      <c r="F24" s="126"/>
      <c r="G24" s="128"/>
      <c r="H24" s="110"/>
      <c r="I24" s="110"/>
      <c r="J24" s="110"/>
      <c r="K24" s="110"/>
      <c r="L24" s="110"/>
      <c r="M24" s="72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G24"/>
      <c r="AH24"/>
      <c r="AI24"/>
      <c r="AJ24"/>
    </row>
    <row r="25" spans="2:36" ht="12.75" customHeight="1" x14ac:dyDescent="0.25">
      <c r="B25" s="119"/>
      <c r="D25" s="124"/>
      <c r="E25" s="125"/>
      <c r="F25" s="126"/>
      <c r="G25" s="128"/>
      <c r="H25" s="110"/>
      <c r="I25" s="110"/>
      <c r="J25" s="110"/>
      <c r="K25" s="110"/>
      <c r="L25" s="110"/>
      <c r="M25" s="72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G25" s="55"/>
      <c r="AH25" t="s">
        <v>35</v>
      </c>
      <c r="AI25"/>
      <c r="AJ25"/>
    </row>
    <row r="26" spans="2:36" ht="12.75" customHeight="1" x14ac:dyDescent="0.25">
      <c r="B26" s="119"/>
      <c r="D26" s="124"/>
      <c r="E26" s="125"/>
      <c r="F26" s="126"/>
      <c r="G26" s="128"/>
      <c r="H26" s="110"/>
      <c r="I26" s="110"/>
      <c r="J26" s="110"/>
      <c r="K26" s="110"/>
      <c r="L26" s="110"/>
      <c r="M26" s="7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G26" s="56">
        <f>$AC$16+(4/12)</f>
        <v>0.33333333333333331</v>
      </c>
      <c r="AH26" s="58" t="s">
        <v>40</v>
      </c>
      <c r="AI26"/>
      <c r="AJ26"/>
    </row>
    <row r="27" spans="2:36" ht="12.75" customHeight="1" thickBot="1" x14ac:dyDescent="0.3">
      <c r="B27" s="120"/>
      <c r="D27" s="103"/>
      <c r="E27" s="103"/>
      <c r="F27" s="103"/>
      <c r="G27" s="19"/>
      <c r="H27" s="20"/>
      <c r="I27" s="21" t="s">
        <v>6</v>
      </c>
      <c r="J27" s="21" t="s">
        <v>6</v>
      </c>
      <c r="K27" s="21" t="s">
        <v>42</v>
      </c>
      <c r="L27" s="21" t="s">
        <v>42</v>
      </c>
      <c r="M27" s="21"/>
      <c r="N27" s="21" t="str">
        <f t="shared" ref="N27" si="7">IF(OR(TRIM(N10)=0,TRIM(N10)=""),"",IF(IFERROR(TRIM(INDEX(QryItemNamed,MATCH(TRIM(N10),ITEM,0),3)),"")="LS","",IFERROR(TRIM(INDEX(QryItemNamed,MATCH(TRIM(N10),ITEM,0),3)),"")))</f>
        <v>SY</v>
      </c>
      <c r="O27" s="21" t="str">
        <f t="shared" ref="O27:AD27" si="8">IF(OR(TRIM(O10)=0,TRIM(O10)=""),"",IF(IFERROR(TRIM(INDEX(QryItemNamed,MATCH(TRIM(O10),ITEM,0),3)),"")="LS","",IFERROR(TRIM(INDEX(QryItemNamed,MATCH(TRIM(O10),ITEM,0),3)),"")))</f>
        <v>SY</v>
      </c>
      <c r="P27" s="21" t="str">
        <f t="shared" ref="P27" si="9">IF(OR(TRIM(P10)=0,TRIM(P10)=""),"",IF(IFERROR(TRIM(INDEX(QryItemNamed,MATCH(TRIM(P10),ITEM,0),3)),"")="LS","",IFERROR(TRIM(INDEX(QryItemNamed,MATCH(TRIM(P10),ITEM,0),3)),"")))</f>
        <v>SY</v>
      </c>
      <c r="Q27" s="21" t="str">
        <f t="shared" si="8"/>
        <v>CY</v>
      </c>
      <c r="R27" s="21" t="str">
        <f t="shared" si="8"/>
        <v>CY</v>
      </c>
      <c r="S27" s="21" t="str">
        <f t="shared" si="8"/>
        <v>GAL</v>
      </c>
      <c r="T27" s="21" t="str">
        <f t="shared" si="8"/>
        <v>GAL</v>
      </c>
      <c r="U27" s="21" t="str">
        <f t="shared" si="8"/>
        <v>CY</v>
      </c>
      <c r="V27" s="21" t="str">
        <f t="shared" ref="V27" si="10">IF(OR(TRIM(V10)=0,TRIM(V10)=""),"",IF(IFERROR(TRIM(INDEX(QryItemNamed,MATCH(TRIM(V10),ITEM,0),3)),"")="LS","",IFERROR(TRIM(INDEX(QryItemNamed,MATCH(TRIM(V10),ITEM,0),3)),"")))</f>
        <v>CY</v>
      </c>
      <c r="W27" s="21" t="str">
        <f t="shared" si="8"/>
        <v>CY</v>
      </c>
      <c r="X27" s="21"/>
      <c r="Y27" s="21" t="str">
        <f t="shared" si="8"/>
        <v/>
      </c>
      <c r="Z27" s="21" t="str">
        <f t="shared" si="8"/>
        <v/>
      </c>
      <c r="AA27" s="21" t="str">
        <f t="shared" si="8"/>
        <v/>
      </c>
      <c r="AB27" s="21" t="str">
        <f t="shared" si="8"/>
        <v/>
      </c>
      <c r="AC27" s="21" t="str">
        <f t="shared" si="8"/>
        <v/>
      </c>
      <c r="AD27" s="21" t="str">
        <f t="shared" si="8"/>
        <v/>
      </c>
      <c r="AG27" s="56"/>
      <c r="AH27" s="104"/>
      <c r="AI27" s="104"/>
      <c r="AJ27" s="104"/>
    </row>
    <row r="28" spans="2:36" ht="12.75" customHeight="1" x14ac:dyDescent="0.25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G28" s="57">
        <f>$AG$26+(6/12)</f>
        <v>0.83333333333333326</v>
      </c>
      <c r="AH28" s="58" t="s">
        <v>44</v>
      </c>
      <c r="AI28"/>
      <c r="AJ28"/>
    </row>
    <row r="29" spans="2:36" ht="12.75" customHeight="1" x14ac:dyDescent="0.25">
      <c r="B29" s="48"/>
      <c r="D29" s="97" t="s">
        <v>65</v>
      </c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9"/>
      <c r="AG29" s="57"/>
      <c r="AH29" s="58"/>
      <c r="AI29"/>
      <c r="AJ29"/>
    </row>
    <row r="30" spans="2:36" ht="12.75" customHeight="1" x14ac:dyDescent="0.25">
      <c r="B30" s="48"/>
      <c r="D30" s="22"/>
      <c r="E30" s="23"/>
      <c r="F30" s="22"/>
      <c r="G30" s="24"/>
      <c r="H30" s="2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G30" s="57"/>
      <c r="AH30" s="58"/>
      <c r="AI30"/>
      <c r="AJ30"/>
    </row>
    <row r="31" spans="2:36" ht="12.75" customHeight="1" x14ac:dyDescent="0.25">
      <c r="B31" s="48"/>
      <c r="D31" s="22">
        <v>49500</v>
      </c>
      <c r="E31" s="23" t="s">
        <v>1</v>
      </c>
      <c r="F31" s="22">
        <v>49551.69</v>
      </c>
      <c r="G31" s="24"/>
      <c r="H31" s="23" t="s">
        <v>30</v>
      </c>
      <c r="I31" s="25">
        <v>50.75</v>
      </c>
      <c r="J31" s="25">
        <f>L31/I31</f>
        <v>13.307192118226602</v>
      </c>
      <c r="K31" s="27"/>
      <c r="L31" s="25">
        <v>675.34</v>
      </c>
      <c r="M31" s="25"/>
      <c r="N31" s="25">
        <f>ROUND(L31/9,2)</f>
        <v>75.040000000000006</v>
      </c>
      <c r="O31" s="63">
        <f>(L31/9)+(($AG$31*I31)/9)</f>
        <v>79.736851851851853</v>
      </c>
      <c r="P31" s="63"/>
      <c r="Q31" s="62">
        <f>((L31*$Q$13)+((($AG$26)*I31)*$Q$13))/27</f>
        <v>12.819567901234567</v>
      </c>
      <c r="R31" s="61">
        <f>((L31*$R$13)+((($AG$28)*I31)*$R$13))/27</f>
        <v>13.289475308641975</v>
      </c>
      <c r="S31" s="25">
        <f>(L31*$S$13)/9*2</f>
        <v>8.2541555555555561</v>
      </c>
      <c r="T31" s="25"/>
      <c r="U31" s="25">
        <f>(L31*$U$13)/27</f>
        <v>6.2531481481481483</v>
      </c>
      <c r="V31" s="25"/>
      <c r="W31" s="66">
        <f>((I31*$AG$33)*$W$13)/27</f>
        <v>0.93981481481481477</v>
      </c>
      <c r="X31" s="69"/>
      <c r="Y31" s="25"/>
      <c r="Z31" s="25"/>
      <c r="AA31" s="25"/>
      <c r="AB31" s="25"/>
      <c r="AC31" s="25"/>
      <c r="AD31" s="25"/>
      <c r="AG31" s="64">
        <f>10/12</f>
        <v>0.83333333333333337</v>
      </c>
      <c r="AH31" s="58" t="s">
        <v>45</v>
      </c>
      <c r="AI31"/>
      <c r="AJ31"/>
    </row>
    <row r="32" spans="2:36" ht="12.75" customHeight="1" x14ac:dyDescent="0.2">
      <c r="B32" s="49"/>
      <c r="D32" s="22">
        <v>49500</v>
      </c>
      <c r="E32" s="23" t="s">
        <v>1</v>
      </c>
      <c r="F32" s="22">
        <v>49559.63</v>
      </c>
      <c r="G32" s="24"/>
      <c r="H32" s="23" t="s">
        <v>48</v>
      </c>
      <c r="I32" s="25">
        <v>77.260000000000005</v>
      </c>
      <c r="J32" s="25">
        <f>L32/I32</f>
        <v>18.800543618949003</v>
      </c>
      <c r="K32" s="27"/>
      <c r="L32" s="25">
        <v>1452.53</v>
      </c>
      <c r="M32" s="25"/>
      <c r="N32" s="25">
        <f>ROUND(L32/9,2)</f>
        <v>161.38999999999999</v>
      </c>
      <c r="O32" s="63">
        <f>(L32/9)+(($AG$31*I32)/9)</f>
        <v>168.54592592592593</v>
      </c>
      <c r="P32" s="63"/>
      <c r="Q32" s="62">
        <f>((L32*$Q$13)+((($AG$26)*I32)*$Q$13))/27</f>
        <v>27.375617283950618</v>
      </c>
      <c r="R32" s="61">
        <f>((L32*$R$13)+((($AG$28)*I32)*$R$13))/27</f>
        <v>28.09098765432099</v>
      </c>
      <c r="S32" s="25">
        <f>(L32*$S$13)/9*2</f>
        <v>17.753144444444445</v>
      </c>
      <c r="T32" s="25"/>
      <c r="U32" s="25">
        <f t="shared" ref="U32" si="11">(L32*$U$13)/27</f>
        <v>13.449351851851851</v>
      </c>
      <c r="V32" s="25"/>
      <c r="W32" s="66">
        <f>((I32*$AG$33)*$W$13)/27</f>
        <v>1.4307407407407409</v>
      </c>
      <c r="X32" s="69"/>
      <c r="Y32" s="25"/>
      <c r="Z32" s="25"/>
      <c r="AA32" s="25"/>
      <c r="AB32" s="25"/>
      <c r="AC32" s="25"/>
      <c r="AD32" s="25"/>
    </row>
    <row r="33" spans="2:34" ht="12.75" customHeight="1" x14ac:dyDescent="0.2">
      <c r="B33" s="49"/>
      <c r="D33" s="22"/>
      <c r="E33" s="23"/>
      <c r="F33" s="22"/>
      <c r="G33" s="24"/>
      <c r="H33" s="23"/>
      <c r="I33" s="25"/>
      <c r="J33" s="25"/>
      <c r="K33" s="27"/>
      <c r="L33" s="25"/>
      <c r="M33" s="25"/>
      <c r="N33" s="25"/>
      <c r="O33" s="63"/>
      <c r="P33" s="63"/>
      <c r="Q33" s="62"/>
      <c r="R33" s="61"/>
      <c r="S33" s="25"/>
      <c r="T33" s="25"/>
      <c r="U33" s="25"/>
      <c r="V33" s="25"/>
      <c r="W33" s="66"/>
      <c r="X33" s="69"/>
      <c r="Y33" s="25"/>
      <c r="Z33" s="25"/>
      <c r="AA33" s="25"/>
      <c r="AB33" s="25"/>
      <c r="AC33" s="25"/>
      <c r="AD33" s="25"/>
      <c r="AG33" s="65">
        <v>2</v>
      </c>
      <c r="AH33" s="6" t="s">
        <v>46</v>
      </c>
    </row>
    <row r="34" spans="2:34" ht="12.75" hidden="1" customHeight="1" x14ac:dyDescent="0.2">
      <c r="B34" s="49"/>
      <c r="D34" s="28"/>
      <c r="E34" s="29"/>
      <c r="F34" s="28"/>
      <c r="G34" s="30"/>
      <c r="H34" s="29"/>
      <c r="I34" s="25"/>
      <c r="J34" s="27"/>
      <c r="K34" s="27"/>
      <c r="L34" s="25"/>
      <c r="M34" s="25"/>
      <c r="N34" s="25"/>
      <c r="O34" s="63"/>
      <c r="P34" s="63"/>
      <c r="Q34" s="62"/>
      <c r="R34" s="61"/>
      <c r="S34" s="25"/>
      <c r="T34" s="25"/>
      <c r="U34" s="25"/>
      <c r="V34" s="25"/>
      <c r="W34" s="66"/>
      <c r="X34" s="69"/>
      <c r="Y34" s="25"/>
      <c r="Z34" s="31"/>
      <c r="AA34" s="27"/>
      <c r="AB34" s="27"/>
      <c r="AC34" s="27"/>
      <c r="AD34" s="25"/>
    </row>
    <row r="35" spans="2:34" ht="12.75" hidden="1" customHeight="1" x14ac:dyDescent="0.2">
      <c r="B35" s="49"/>
      <c r="D35" s="28"/>
      <c r="E35" s="29"/>
      <c r="F35" s="28"/>
      <c r="G35" s="30"/>
      <c r="H35" s="29"/>
      <c r="I35" s="25"/>
      <c r="J35" s="27"/>
      <c r="K35" s="27"/>
      <c r="L35" s="25"/>
      <c r="M35" s="25"/>
      <c r="N35" s="25"/>
      <c r="O35" s="63"/>
      <c r="P35" s="63"/>
      <c r="Q35" s="62"/>
      <c r="R35" s="61"/>
      <c r="S35" s="25"/>
      <c r="T35" s="25"/>
      <c r="U35" s="25"/>
      <c r="V35" s="25"/>
      <c r="W35" s="66"/>
      <c r="X35" s="69"/>
      <c r="Y35" s="25"/>
      <c r="Z35" s="31"/>
      <c r="AA35" s="27"/>
      <c r="AB35" s="27"/>
      <c r="AC35" s="27"/>
      <c r="AD35" s="25"/>
    </row>
    <row r="36" spans="2:34" ht="12.75" hidden="1" customHeight="1" x14ac:dyDescent="0.2">
      <c r="B36" s="49"/>
      <c r="D36" s="28"/>
      <c r="E36" s="29"/>
      <c r="F36" s="28"/>
      <c r="G36" s="30"/>
      <c r="H36" s="29"/>
      <c r="I36" s="25"/>
      <c r="J36" s="27"/>
      <c r="K36" s="27"/>
      <c r="L36" s="25"/>
      <c r="M36" s="25"/>
      <c r="N36" s="25"/>
      <c r="O36" s="63"/>
      <c r="P36" s="63"/>
      <c r="Q36" s="62"/>
      <c r="R36" s="61"/>
      <c r="S36" s="25"/>
      <c r="T36" s="25"/>
      <c r="U36" s="25"/>
      <c r="V36" s="25"/>
      <c r="W36" s="66"/>
      <c r="X36" s="69"/>
      <c r="Y36" s="25"/>
      <c r="Z36" s="31"/>
      <c r="AA36" s="27"/>
      <c r="AB36" s="27"/>
      <c r="AC36" s="27"/>
      <c r="AD36" s="25"/>
    </row>
    <row r="37" spans="2:34" ht="12.75" hidden="1" customHeight="1" x14ac:dyDescent="0.2">
      <c r="B37" s="49"/>
      <c r="D37" s="28"/>
      <c r="E37" s="29"/>
      <c r="F37" s="28"/>
      <c r="G37" s="30"/>
      <c r="H37" s="29"/>
      <c r="I37" s="25"/>
      <c r="J37" s="27"/>
      <c r="K37" s="27"/>
      <c r="L37" s="25"/>
      <c r="M37" s="25"/>
      <c r="N37" s="25"/>
      <c r="O37" s="63"/>
      <c r="P37" s="63"/>
      <c r="Q37" s="62"/>
      <c r="R37" s="61"/>
      <c r="S37" s="25"/>
      <c r="T37" s="25"/>
      <c r="U37" s="25"/>
      <c r="V37" s="25"/>
      <c r="W37" s="66"/>
      <c r="X37" s="69"/>
      <c r="Y37" s="25"/>
      <c r="Z37" s="31"/>
      <c r="AA37" s="27"/>
      <c r="AB37" s="27"/>
      <c r="AC37" s="27"/>
      <c r="AD37" s="25"/>
    </row>
    <row r="38" spans="2:34" ht="12.75" hidden="1" customHeight="1" x14ac:dyDescent="0.2">
      <c r="B38" s="49"/>
      <c r="D38" s="28"/>
      <c r="E38" s="29"/>
      <c r="F38" s="28"/>
      <c r="G38" s="30"/>
      <c r="H38" s="29"/>
      <c r="I38" s="25"/>
      <c r="J38" s="27"/>
      <c r="K38" s="27"/>
      <c r="L38" s="25"/>
      <c r="M38" s="25"/>
      <c r="N38" s="25"/>
      <c r="O38" s="63"/>
      <c r="P38" s="63"/>
      <c r="Q38" s="62"/>
      <c r="R38" s="61"/>
      <c r="S38" s="25"/>
      <c r="T38" s="25"/>
      <c r="U38" s="25"/>
      <c r="V38" s="25"/>
      <c r="W38" s="66"/>
      <c r="X38" s="69"/>
      <c r="Y38" s="25"/>
      <c r="Z38" s="31"/>
      <c r="AA38" s="27"/>
      <c r="AB38" s="27"/>
      <c r="AC38" s="27"/>
      <c r="AD38" s="25"/>
    </row>
    <row r="39" spans="2:34" ht="12.75" hidden="1" customHeight="1" x14ac:dyDescent="0.2">
      <c r="B39" s="49"/>
      <c r="D39" s="28"/>
      <c r="E39" s="29"/>
      <c r="F39" s="28"/>
      <c r="G39" s="30"/>
      <c r="H39" s="29"/>
      <c r="I39" s="25"/>
      <c r="J39" s="27"/>
      <c r="K39" s="27"/>
      <c r="L39" s="25"/>
      <c r="M39" s="25"/>
      <c r="N39" s="25"/>
      <c r="O39" s="63"/>
      <c r="P39" s="63"/>
      <c r="Q39" s="62"/>
      <c r="R39" s="61"/>
      <c r="S39" s="25"/>
      <c r="T39" s="25"/>
      <c r="U39" s="25"/>
      <c r="V39" s="25"/>
      <c r="W39" s="66"/>
      <c r="X39" s="69"/>
      <c r="Y39" s="25"/>
      <c r="Z39" s="31"/>
      <c r="AA39" s="27"/>
      <c r="AB39" s="27"/>
      <c r="AC39" s="27"/>
      <c r="AD39" s="25"/>
    </row>
    <row r="40" spans="2:34" ht="12.75" hidden="1" customHeight="1" x14ac:dyDescent="0.2">
      <c r="B40" s="49"/>
      <c r="D40" s="28"/>
      <c r="E40" s="29"/>
      <c r="F40" s="28"/>
      <c r="G40" s="30"/>
      <c r="H40" s="29"/>
      <c r="I40" s="25"/>
      <c r="J40" s="27"/>
      <c r="K40" s="27"/>
      <c r="L40" s="25"/>
      <c r="M40" s="25"/>
      <c r="N40" s="25"/>
      <c r="O40" s="63"/>
      <c r="P40" s="63"/>
      <c r="Q40" s="62"/>
      <c r="R40" s="61"/>
      <c r="S40" s="25"/>
      <c r="T40" s="25"/>
      <c r="U40" s="25"/>
      <c r="V40" s="25"/>
      <c r="W40" s="66"/>
      <c r="X40" s="69"/>
      <c r="Y40" s="25"/>
      <c r="Z40" s="31"/>
      <c r="AA40" s="27"/>
      <c r="AB40" s="27"/>
      <c r="AC40" s="27"/>
      <c r="AD40" s="25"/>
    </row>
    <row r="41" spans="2:34" ht="12.75" hidden="1" customHeight="1" x14ac:dyDescent="0.2">
      <c r="B41" s="49"/>
      <c r="D41" s="28"/>
      <c r="E41" s="29"/>
      <c r="F41" s="28"/>
      <c r="G41" s="30"/>
      <c r="H41" s="29"/>
      <c r="I41" s="25"/>
      <c r="J41" s="27"/>
      <c r="K41" s="27"/>
      <c r="L41" s="25"/>
      <c r="M41" s="25"/>
      <c r="N41" s="25"/>
      <c r="O41" s="63"/>
      <c r="P41" s="63"/>
      <c r="Q41" s="62"/>
      <c r="R41" s="61"/>
      <c r="S41" s="25"/>
      <c r="T41" s="25"/>
      <c r="U41" s="25"/>
      <c r="V41" s="25"/>
      <c r="W41" s="66"/>
      <c r="X41" s="69"/>
      <c r="Y41" s="25"/>
      <c r="Z41" s="31"/>
      <c r="AA41" s="27"/>
      <c r="AB41" s="27"/>
      <c r="AC41" s="27"/>
      <c r="AD41" s="25"/>
    </row>
    <row r="42" spans="2:34" ht="12.75" hidden="1" customHeight="1" x14ac:dyDescent="0.2">
      <c r="B42" s="49"/>
      <c r="D42" s="28"/>
      <c r="E42" s="29"/>
      <c r="F42" s="28"/>
      <c r="G42" s="30"/>
      <c r="H42" s="29"/>
      <c r="I42" s="25"/>
      <c r="J42" s="27"/>
      <c r="K42" s="27"/>
      <c r="L42" s="25"/>
      <c r="M42" s="25"/>
      <c r="N42" s="25"/>
      <c r="O42" s="63"/>
      <c r="P42" s="63"/>
      <c r="Q42" s="62"/>
      <c r="R42" s="61"/>
      <c r="S42" s="25"/>
      <c r="T42" s="25"/>
      <c r="U42" s="25"/>
      <c r="V42" s="25"/>
      <c r="W42" s="66"/>
      <c r="X42" s="69"/>
      <c r="Y42" s="25"/>
      <c r="Z42" s="31"/>
      <c r="AA42" s="27"/>
      <c r="AB42" s="27"/>
      <c r="AC42" s="27"/>
      <c r="AD42" s="25"/>
    </row>
    <row r="43" spans="2:34" ht="12.75" hidden="1" customHeight="1" x14ac:dyDescent="0.2">
      <c r="B43" s="49"/>
      <c r="D43" s="28"/>
      <c r="E43" s="29"/>
      <c r="F43" s="28"/>
      <c r="G43" s="30"/>
      <c r="H43" s="29"/>
      <c r="I43" s="25"/>
      <c r="J43" s="27"/>
      <c r="K43" s="27"/>
      <c r="L43" s="25"/>
      <c r="M43" s="25"/>
      <c r="N43" s="25"/>
      <c r="O43" s="63"/>
      <c r="P43" s="63"/>
      <c r="Q43" s="62"/>
      <c r="R43" s="61"/>
      <c r="S43" s="25"/>
      <c r="T43" s="25"/>
      <c r="U43" s="25"/>
      <c r="V43" s="25"/>
      <c r="W43" s="66"/>
      <c r="X43" s="69"/>
      <c r="Y43" s="25"/>
      <c r="Z43" s="31"/>
      <c r="AA43" s="27"/>
      <c r="AB43" s="27"/>
      <c r="AC43" s="27"/>
      <c r="AD43" s="25"/>
    </row>
    <row r="44" spans="2:34" ht="12.75" hidden="1" customHeight="1" x14ac:dyDescent="0.2">
      <c r="B44" s="49"/>
      <c r="D44" s="28"/>
      <c r="E44" s="29"/>
      <c r="F44" s="28"/>
      <c r="G44" s="30"/>
      <c r="H44" s="29"/>
      <c r="I44" s="25"/>
      <c r="J44" s="27"/>
      <c r="K44" s="27"/>
      <c r="L44" s="25"/>
      <c r="M44" s="25"/>
      <c r="N44" s="25"/>
      <c r="O44" s="63"/>
      <c r="P44" s="63"/>
      <c r="Q44" s="62"/>
      <c r="R44" s="61"/>
      <c r="S44" s="25"/>
      <c r="T44" s="25"/>
      <c r="U44" s="25"/>
      <c r="V44" s="25"/>
      <c r="W44" s="66"/>
      <c r="X44" s="69"/>
      <c r="Y44" s="25"/>
      <c r="Z44" s="31"/>
      <c r="AA44" s="27"/>
      <c r="AB44" s="27"/>
      <c r="AC44" s="27"/>
      <c r="AD44" s="25"/>
    </row>
    <row r="45" spans="2:34" ht="12.75" hidden="1" customHeight="1" x14ac:dyDescent="0.2">
      <c r="B45" s="49"/>
      <c r="D45" s="28"/>
      <c r="E45" s="29"/>
      <c r="F45" s="28"/>
      <c r="G45" s="30"/>
      <c r="H45" s="29"/>
      <c r="I45" s="25"/>
      <c r="J45" s="27"/>
      <c r="K45" s="27"/>
      <c r="L45" s="25"/>
      <c r="M45" s="25"/>
      <c r="N45" s="25"/>
      <c r="O45" s="63"/>
      <c r="P45" s="63"/>
      <c r="Q45" s="62"/>
      <c r="R45" s="61"/>
      <c r="S45" s="25"/>
      <c r="T45" s="25"/>
      <c r="U45" s="25"/>
      <c r="V45" s="25"/>
      <c r="W45" s="66"/>
      <c r="X45" s="69"/>
      <c r="Y45" s="25"/>
      <c r="Z45" s="31"/>
      <c r="AA45" s="27"/>
      <c r="AB45" s="27"/>
      <c r="AC45" s="27"/>
      <c r="AD45" s="25"/>
    </row>
    <row r="46" spans="2:34" ht="12.75" hidden="1" customHeight="1" x14ac:dyDescent="0.2">
      <c r="B46" s="49"/>
      <c r="D46" s="28"/>
      <c r="E46" s="29"/>
      <c r="F46" s="28"/>
      <c r="G46" s="30"/>
      <c r="H46" s="29"/>
      <c r="I46" s="25"/>
      <c r="J46" s="27"/>
      <c r="K46" s="27"/>
      <c r="L46" s="25"/>
      <c r="M46" s="25"/>
      <c r="N46" s="25"/>
      <c r="O46" s="63"/>
      <c r="P46" s="63"/>
      <c r="Q46" s="62"/>
      <c r="R46" s="61"/>
      <c r="S46" s="25"/>
      <c r="T46" s="25"/>
      <c r="U46" s="25"/>
      <c r="V46" s="25"/>
      <c r="W46" s="66"/>
      <c r="X46" s="69"/>
      <c r="Y46" s="25"/>
      <c r="Z46" s="31"/>
      <c r="AA46" s="27"/>
      <c r="AB46" s="27"/>
      <c r="AC46" s="27"/>
      <c r="AD46" s="25"/>
    </row>
    <row r="47" spans="2:34" ht="12.75" hidden="1" customHeight="1" x14ac:dyDescent="0.2">
      <c r="B47" s="49"/>
      <c r="D47" s="28"/>
      <c r="E47" s="29"/>
      <c r="F47" s="28"/>
      <c r="G47" s="30"/>
      <c r="H47" s="29"/>
      <c r="I47" s="25"/>
      <c r="J47" s="27"/>
      <c r="K47" s="27"/>
      <c r="L47" s="25"/>
      <c r="M47" s="25"/>
      <c r="N47" s="25"/>
      <c r="O47" s="63"/>
      <c r="P47" s="63"/>
      <c r="Q47" s="62"/>
      <c r="R47" s="61"/>
      <c r="S47" s="25"/>
      <c r="T47" s="25"/>
      <c r="U47" s="25"/>
      <c r="V47" s="25"/>
      <c r="W47" s="66"/>
      <c r="X47" s="69"/>
      <c r="Y47" s="25"/>
      <c r="Z47" s="31"/>
      <c r="AA47" s="27"/>
      <c r="AB47" s="27"/>
      <c r="AC47" s="27"/>
      <c r="AD47" s="25"/>
    </row>
    <row r="48" spans="2:34" ht="12.75" hidden="1" customHeight="1" x14ac:dyDescent="0.2">
      <c r="B48" s="49"/>
      <c r="D48" s="28"/>
      <c r="E48" s="29"/>
      <c r="F48" s="28"/>
      <c r="G48" s="30"/>
      <c r="H48" s="29"/>
      <c r="I48" s="25"/>
      <c r="J48" s="27"/>
      <c r="K48" s="27"/>
      <c r="L48" s="25"/>
      <c r="M48" s="25"/>
      <c r="N48" s="25"/>
      <c r="O48" s="63"/>
      <c r="P48" s="63"/>
      <c r="Q48" s="62"/>
      <c r="R48" s="61"/>
      <c r="S48" s="25"/>
      <c r="T48" s="25"/>
      <c r="U48" s="25"/>
      <c r="V48" s="25"/>
      <c r="W48" s="66"/>
      <c r="X48" s="69"/>
      <c r="Y48" s="25"/>
      <c r="Z48" s="31"/>
      <c r="AA48" s="27"/>
      <c r="AB48" s="27"/>
      <c r="AC48" s="27"/>
      <c r="AD48" s="25"/>
    </row>
    <row r="49" spans="2:30" ht="12.75" hidden="1" customHeight="1" x14ac:dyDescent="0.2">
      <c r="B49" s="49"/>
      <c r="D49" s="28"/>
      <c r="E49" s="29"/>
      <c r="F49" s="28"/>
      <c r="G49" s="30"/>
      <c r="H49" s="29"/>
      <c r="I49" s="25"/>
      <c r="J49" s="27"/>
      <c r="K49" s="27"/>
      <c r="L49" s="25"/>
      <c r="M49" s="25"/>
      <c r="N49" s="25"/>
      <c r="O49" s="63"/>
      <c r="P49" s="63"/>
      <c r="Q49" s="62"/>
      <c r="R49" s="61"/>
      <c r="S49" s="25"/>
      <c r="T49" s="25"/>
      <c r="U49" s="25"/>
      <c r="V49" s="25"/>
      <c r="W49" s="66"/>
      <c r="X49" s="69"/>
      <c r="Y49" s="25"/>
      <c r="Z49" s="31"/>
      <c r="AA49" s="27"/>
      <c r="AB49" s="27"/>
      <c r="AC49" s="27"/>
      <c r="AD49" s="25"/>
    </row>
    <row r="50" spans="2:30" ht="12.75" hidden="1" customHeight="1" x14ac:dyDescent="0.2">
      <c r="B50" s="49"/>
      <c r="D50" s="28"/>
      <c r="E50" s="29"/>
      <c r="F50" s="28"/>
      <c r="G50" s="30"/>
      <c r="H50" s="29"/>
      <c r="I50" s="25"/>
      <c r="J50" s="27"/>
      <c r="K50" s="27"/>
      <c r="L50" s="25"/>
      <c r="M50" s="25"/>
      <c r="N50" s="25"/>
      <c r="O50" s="63"/>
      <c r="P50" s="63"/>
      <c r="Q50" s="62"/>
      <c r="R50" s="61"/>
      <c r="S50" s="25"/>
      <c r="T50" s="25"/>
      <c r="U50" s="25"/>
      <c r="V50" s="25"/>
      <c r="W50" s="66"/>
      <c r="X50" s="69"/>
      <c r="Y50" s="25"/>
      <c r="Z50" s="31"/>
      <c r="AA50" s="27"/>
      <c r="AB50" s="27"/>
      <c r="AC50" s="27"/>
      <c r="AD50" s="25"/>
    </row>
    <row r="51" spans="2:30" ht="12.75" hidden="1" customHeight="1" x14ac:dyDescent="0.2">
      <c r="B51" s="49"/>
      <c r="D51" s="28"/>
      <c r="E51" s="29"/>
      <c r="F51" s="28"/>
      <c r="G51" s="30"/>
      <c r="H51" s="29"/>
      <c r="I51" s="25"/>
      <c r="J51" s="27"/>
      <c r="K51" s="27"/>
      <c r="L51" s="25"/>
      <c r="M51" s="25"/>
      <c r="N51" s="25"/>
      <c r="O51" s="63"/>
      <c r="P51" s="63"/>
      <c r="Q51" s="62"/>
      <c r="R51" s="61"/>
      <c r="S51" s="25"/>
      <c r="T51" s="25"/>
      <c r="U51" s="25"/>
      <c r="V51" s="25"/>
      <c r="W51" s="66"/>
      <c r="X51" s="69"/>
      <c r="Y51" s="25"/>
      <c r="Z51" s="31"/>
      <c r="AA51" s="27"/>
      <c r="AB51" s="27"/>
      <c r="AC51" s="27"/>
      <c r="AD51" s="25"/>
    </row>
    <row r="52" spans="2:30" ht="12.75" hidden="1" customHeight="1" x14ac:dyDescent="0.2">
      <c r="B52" s="49"/>
      <c r="D52" s="28"/>
      <c r="E52" s="29"/>
      <c r="F52" s="28"/>
      <c r="G52" s="30"/>
      <c r="H52" s="29"/>
      <c r="I52" s="25"/>
      <c r="J52" s="27"/>
      <c r="K52" s="27"/>
      <c r="L52" s="25"/>
      <c r="M52" s="25"/>
      <c r="N52" s="25"/>
      <c r="O52" s="63"/>
      <c r="P52" s="63"/>
      <c r="Q52" s="62"/>
      <c r="R52" s="61"/>
      <c r="S52" s="25"/>
      <c r="T52" s="25"/>
      <c r="U52" s="25"/>
      <c r="V52" s="25"/>
      <c r="W52" s="66"/>
      <c r="X52" s="69"/>
      <c r="Y52" s="25"/>
      <c r="Z52" s="31"/>
      <c r="AA52" s="27"/>
      <c r="AB52" s="27"/>
      <c r="AC52" s="27"/>
      <c r="AD52" s="25"/>
    </row>
    <row r="53" spans="2:30" ht="12.75" hidden="1" customHeight="1" x14ac:dyDescent="0.2">
      <c r="B53" s="49"/>
      <c r="D53" s="28"/>
      <c r="E53" s="29"/>
      <c r="F53" s="28"/>
      <c r="G53" s="30"/>
      <c r="H53" s="29"/>
      <c r="I53" s="25"/>
      <c r="J53" s="27"/>
      <c r="K53" s="27"/>
      <c r="L53" s="25"/>
      <c r="M53" s="25"/>
      <c r="N53" s="25"/>
      <c r="O53" s="63"/>
      <c r="P53" s="63"/>
      <c r="Q53" s="62"/>
      <c r="R53" s="61"/>
      <c r="S53" s="25"/>
      <c r="T53" s="25"/>
      <c r="U53" s="25"/>
      <c r="V53" s="25"/>
      <c r="W53" s="66"/>
      <c r="X53" s="69"/>
      <c r="Y53" s="25"/>
      <c r="Z53" s="31"/>
      <c r="AA53" s="27"/>
      <c r="AB53" s="27"/>
      <c r="AC53" s="27"/>
      <c r="AD53" s="25"/>
    </row>
    <row r="54" spans="2:30" ht="12.75" hidden="1" customHeight="1" x14ac:dyDescent="0.2">
      <c r="B54" s="49"/>
      <c r="D54" s="28"/>
      <c r="E54" s="29"/>
      <c r="F54" s="28"/>
      <c r="G54" s="30"/>
      <c r="H54" s="29"/>
      <c r="I54" s="25"/>
      <c r="J54" s="27"/>
      <c r="K54" s="27"/>
      <c r="L54" s="25"/>
      <c r="M54" s="25"/>
      <c r="N54" s="25"/>
      <c r="O54" s="63"/>
      <c r="P54" s="63"/>
      <c r="Q54" s="62"/>
      <c r="R54" s="61"/>
      <c r="S54" s="25"/>
      <c r="T54" s="25"/>
      <c r="U54" s="25"/>
      <c r="V54" s="25"/>
      <c r="W54" s="66"/>
      <c r="X54" s="69"/>
      <c r="Y54" s="25"/>
      <c r="Z54" s="31"/>
      <c r="AA54" s="27"/>
      <c r="AB54" s="27"/>
      <c r="AC54" s="27"/>
      <c r="AD54" s="25"/>
    </row>
    <row r="55" spans="2:30" ht="12.75" hidden="1" customHeight="1" x14ac:dyDescent="0.2">
      <c r="B55" s="49"/>
      <c r="D55" s="28"/>
      <c r="E55" s="29"/>
      <c r="F55" s="28"/>
      <c r="G55" s="30"/>
      <c r="H55" s="29"/>
      <c r="I55" s="25"/>
      <c r="J55" s="27"/>
      <c r="K55" s="27"/>
      <c r="L55" s="25"/>
      <c r="M55" s="25"/>
      <c r="N55" s="25"/>
      <c r="O55" s="63"/>
      <c r="P55" s="63"/>
      <c r="Q55" s="62"/>
      <c r="R55" s="61"/>
      <c r="S55" s="25"/>
      <c r="T55" s="25"/>
      <c r="U55" s="25"/>
      <c r="V55" s="25"/>
      <c r="W55" s="66"/>
      <c r="X55" s="69"/>
      <c r="Y55" s="25"/>
      <c r="Z55" s="31"/>
      <c r="AA55" s="27"/>
      <c r="AB55" s="27"/>
      <c r="AC55" s="27"/>
      <c r="AD55" s="25"/>
    </row>
    <row r="56" spans="2:30" ht="12.75" hidden="1" customHeight="1" x14ac:dyDescent="0.2">
      <c r="B56" s="49"/>
      <c r="D56" s="28"/>
      <c r="E56" s="29"/>
      <c r="F56" s="28"/>
      <c r="G56" s="30"/>
      <c r="H56" s="29"/>
      <c r="I56" s="25"/>
      <c r="J56" s="27"/>
      <c r="K56" s="27"/>
      <c r="L56" s="25"/>
      <c r="M56" s="25"/>
      <c r="N56" s="25"/>
      <c r="O56" s="63"/>
      <c r="P56" s="63"/>
      <c r="Q56" s="62"/>
      <c r="R56" s="61"/>
      <c r="S56" s="25"/>
      <c r="T56" s="25"/>
      <c r="U56" s="25"/>
      <c r="V56" s="25"/>
      <c r="W56" s="66"/>
      <c r="X56" s="69"/>
      <c r="Y56" s="25"/>
      <c r="Z56" s="31"/>
      <c r="AA56" s="27"/>
      <c r="AB56" s="27"/>
      <c r="AC56" s="27"/>
      <c r="AD56" s="25"/>
    </row>
    <row r="57" spans="2:30" ht="12.75" hidden="1" customHeight="1" x14ac:dyDescent="0.2">
      <c r="B57" s="49"/>
      <c r="D57" s="28"/>
      <c r="E57" s="29"/>
      <c r="F57" s="28"/>
      <c r="G57" s="30"/>
      <c r="H57" s="29"/>
      <c r="I57" s="25"/>
      <c r="J57" s="27"/>
      <c r="K57" s="27"/>
      <c r="L57" s="25"/>
      <c r="M57" s="25"/>
      <c r="N57" s="25"/>
      <c r="O57" s="63"/>
      <c r="P57" s="63"/>
      <c r="Q57" s="62"/>
      <c r="R57" s="61"/>
      <c r="S57" s="25"/>
      <c r="T57" s="25"/>
      <c r="U57" s="25"/>
      <c r="V57" s="25"/>
      <c r="W57" s="66"/>
      <c r="X57" s="69"/>
      <c r="Y57" s="25"/>
      <c r="Z57" s="31"/>
      <c r="AA57" s="27"/>
      <c r="AB57" s="27"/>
      <c r="AC57" s="27"/>
      <c r="AD57" s="25"/>
    </row>
    <row r="58" spans="2:30" ht="12.75" hidden="1" customHeight="1" x14ac:dyDescent="0.2">
      <c r="B58" s="49"/>
      <c r="D58" s="28"/>
      <c r="E58" s="29"/>
      <c r="F58" s="28"/>
      <c r="G58" s="30"/>
      <c r="H58" s="29"/>
      <c r="I58" s="25"/>
      <c r="J58" s="27"/>
      <c r="K58" s="27"/>
      <c r="L58" s="25"/>
      <c r="M58" s="25"/>
      <c r="N58" s="25"/>
      <c r="O58" s="63"/>
      <c r="P58" s="63"/>
      <c r="Q58" s="62"/>
      <c r="R58" s="61"/>
      <c r="S58" s="25"/>
      <c r="T58" s="25"/>
      <c r="U58" s="25"/>
      <c r="V58" s="25"/>
      <c r="W58" s="66"/>
      <c r="X58" s="69"/>
      <c r="Y58" s="25"/>
      <c r="Z58" s="31"/>
      <c r="AA58" s="27"/>
      <c r="AB58" s="27"/>
      <c r="AC58" s="27"/>
      <c r="AD58" s="25"/>
    </row>
    <row r="59" spans="2:30" ht="12.75" hidden="1" customHeight="1" x14ac:dyDescent="0.2">
      <c r="B59" s="49"/>
      <c r="D59" s="28"/>
      <c r="E59" s="29"/>
      <c r="F59" s="28"/>
      <c r="G59" s="30"/>
      <c r="H59" s="29"/>
      <c r="I59" s="25"/>
      <c r="J59" s="27"/>
      <c r="K59" s="27"/>
      <c r="L59" s="25"/>
      <c r="M59" s="25"/>
      <c r="N59" s="25"/>
      <c r="O59" s="63"/>
      <c r="P59" s="63"/>
      <c r="Q59" s="62"/>
      <c r="R59" s="61"/>
      <c r="S59" s="25"/>
      <c r="T59" s="25"/>
      <c r="U59" s="25"/>
      <c r="V59" s="25"/>
      <c r="W59" s="66"/>
      <c r="X59" s="69"/>
      <c r="Y59" s="25"/>
      <c r="Z59" s="31"/>
      <c r="AA59" s="27"/>
      <c r="AB59" s="27"/>
      <c r="AC59" s="27"/>
      <c r="AD59" s="25"/>
    </row>
    <row r="60" spans="2:30" ht="12.75" hidden="1" customHeight="1" x14ac:dyDescent="0.2">
      <c r="B60" s="49"/>
      <c r="D60" s="28"/>
      <c r="E60" s="29"/>
      <c r="F60" s="28"/>
      <c r="G60" s="30"/>
      <c r="H60" s="29"/>
      <c r="I60" s="25"/>
      <c r="J60" s="27"/>
      <c r="K60" s="27"/>
      <c r="L60" s="25"/>
      <c r="M60" s="25"/>
      <c r="N60" s="25"/>
      <c r="O60" s="63"/>
      <c r="P60" s="63"/>
      <c r="Q60" s="62"/>
      <c r="R60" s="61"/>
      <c r="S60" s="25"/>
      <c r="T60" s="25"/>
      <c r="U60" s="25"/>
      <c r="V60" s="25"/>
      <c r="W60" s="66"/>
      <c r="X60" s="69"/>
      <c r="Y60" s="25"/>
      <c r="Z60" s="31"/>
      <c r="AA60" s="27"/>
      <c r="AB60" s="27"/>
      <c r="AC60" s="27"/>
      <c r="AD60" s="25"/>
    </row>
    <row r="61" spans="2:30" ht="12.75" hidden="1" customHeight="1" x14ac:dyDescent="0.2">
      <c r="B61" s="49"/>
      <c r="D61" s="28"/>
      <c r="E61" s="29"/>
      <c r="F61" s="28"/>
      <c r="G61" s="30"/>
      <c r="H61" s="29"/>
      <c r="I61" s="25"/>
      <c r="J61" s="27"/>
      <c r="K61" s="27"/>
      <c r="L61" s="25"/>
      <c r="M61" s="25"/>
      <c r="N61" s="25"/>
      <c r="O61" s="63"/>
      <c r="P61" s="63"/>
      <c r="Q61" s="62"/>
      <c r="R61" s="61"/>
      <c r="S61" s="25"/>
      <c r="T61" s="25"/>
      <c r="U61" s="25"/>
      <c r="V61" s="25"/>
      <c r="W61" s="66"/>
      <c r="X61" s="69"/>
      <c r="Y61" s="25"/>
      <c r="Z61" s="31"/>
      <c r="AA61" s="27"/>
      <c r="AB61" s="27"/>
      <c r="AC61" s="27"/>
      <c r="AD61" s="25"/>
    </row>
    <row r="62" spans="2:30" ht="12.75" hidden="1" customHeight="1" x14ac:dyDescent="0.2">
      <c r="B62" s="49"/>
      <c r="D62" s="28"/>
      <c r="E62" s="29"/>
      <c r="F62" s="28"/>
      <c r="G62" s="30"/>
      <c r="H62" s="29"/>
      <c r="I62" s="25"/>
      <c r="J62" s="27"/>
      <c r="K62" s="27"/>
      <c r="L62" s="25"/>
      <c r="M62" s="25"/>
      <c r="N62" s="25"/>
      <c r="O62" s="63"/>
      <c r="P62" s="63"/>
      <c r="Q62" s="62"/>
      <c r="R62" s="61"/>
      <c r="S62" s="25"/>
      <c r="T62" s="25"/>
      <c r="U62" s="25"/>
      <c r="V62" s="25"/>
      <c r="W62" s="66"/>
      <c r="X62" s="69"/>
      <c r="Y62" s="25"/>
      <c r="Z62" s="31"/>
      <c r="AA62" s="27"/>
      <c r="AB62" s="27"/>
      <c r="AC62" s="27"/>
      <c r="AD62" s="25"/>
    </row>
    <row r="63" spans="2:30" ht="12.75" hidden="1" customHeight="1" x14ac:dyDescent="0.2">
      <c r="B63" s="49"/>
      <c r="D63" s="28"/>
      <c r="E63" s="29"/>
      <c r="F63" s="28"/>
      <c r="G63" s="30"/>
      <c r="H63" s="29"/>
      <c r="I63" s="25"/>
      <c r="J63" s="27"/>
      <c r="K63" s="27"/>
      <c r="L63" s="25"/>
      <c r="M63" s="25"/>
      <c r="N63" s="25"/>
      <c r="O63" s="63"/>
      <c r="P63" s="63"/>
      <c r="Q63" s="62"/>
      <c r="R63" s="61"/>
      <c r="S63" s="25"/>
      <c r="T63" s="25"/>
      <c r="U63" s="25"/>
      <c r="V63" s="25"/>
      <c r="W63" s="66"/>
      <c r="X63" s="69"/>
      <c r="Y63" s="25"/>
      <c r="Z63" s="31"/>
      <c r="AA63" s="27"/>
      <c r="AB63" s="27"/>
      <c r="AC63" s="27"/>
      <c r="AD63" s="25"/>
    </row>
    <row r="64" spans="2:30" ht="12.75" hidden="1" customHeight="1" x14ac:dyDescent="0.2">
      <c r="B64" s="49"/>
      <c r="D64" s="28"/>
      <c r="E64" s="29"/>
      <c r="F64" s="28"/>
      <c r="G64" s="30"/>
      <c r="H64" s="29"/>
      <c r="I64" s="25"/>
      <c r="J64" s="27"/>
      <c r="K64" s="27"/>
      <c r="L64" s="25"/>
      <c r="M64" s="25"/>
      <c r="N64" s="25"/>
      <c r="O64" s="63"/>
      <c r="P64" s="63"/>
      <c r="Q64" s="62"/>
      <c r="R64" s="61"/>
      <c r="S64" s="25"/>
      <c r="T64" s="25"/>
      <c r="U64" s="25"/>
      <c r="V64" s="25"/>
      <c r="W64" s="66"/>
      <c r="X64" s="69"/>
      <c r="Y64" s="25"/>
      <c r="Z64" s="31"/>
      <c r="AA64" s="27"/>
      <c r="AB64" s="27"/>
      <c r="AC64" s="27"/>
      <c r="AD64" s="27"/>
    </row>
    <row r="65" spans="2:30" ht="12.75" hidden="1" customHeight="1" x14ac:dyDescent="0.2">
      <c r="B65" s="49"/>
      <c r="D65" s="28"/>
      <c r="E65" s="29"/>
      <c r="F65" s="28"/>
      <c r="G65" s="30"/>
      <c r="H65" s="29"/>
      <c r="I65" s="25"/>
      <c r="J65" s="27"/>
      <c r="K65" s="27"/>
      <c r="L65" s="25"/>
      <c r="M65" s="25"/>
      <c r="N65" s="25"/>
      <c r="O65" s="63"/>
      <c r="P65" s="63"/>
      <c r="Q65" s="62"/>
      <c r="R65" s="61"/>
      <c r="S65" s="25"/>
      <c r="T65" s="25"/>
      <c r="U65" s="25"/>
      <c r="V65" s="25"/>
      <c r="W65" s="66"/>
      <c r="X65" s="69"/>
      <c r="Y65" s="25"/>
      <c r="Z65" s="25"/>
      <c r="AA65" s="25"/>
      <c r="AB65" s="27"/>
      <c r="AC65" s="27"/>
      <c r="AD65" s="25"/>
    </row>
    <row r="66" spans="2:30" ht="12.75" hidden="1" customHeight="1" x14ac:dyDescent="0.2">
      <c r="B66" s="49"/>
      <c r="D66" s="28"/>
      <c r="E66" s="29"/>
      <c r="F66" s="28"/>
      <c r="G66" s="30"/>
      <c r="H66" s="29"/>
      <c r="I66" s="25"/>
      <c r="J66" s="27"/>
      <c r="K66" s="27"/>
      <c r="L66" s="25"/>
      <c r="M66" s="25"/>
      <c r="N66" s="25"/>
      <c r="O66" s="63"/>
      <c r="P66" s="63"/>
      <c r="Q66" s="62"/>
      <c r="R66" s="61"/>
      <c r="S66" s="25"/>
      <c r="T66" s="25"/>
      <c r="U66" s="25"/>
      <c r="V66" s="25"/>
      <c r="W66" s="66"/>
      <c r="X66" s="69"/>
      <c r="Y66" s="25"/>
      <c r="Z66" s="25"/>
      <c r="AA66" s="25"/>
      <c r="AB66" s="27"/>
      <c r="AC66" s="27"/>
      <c r="AD66" s="25"/>
    </row>
    <row r="67" spans="2:30" ht="12.75" hidden="1" customHeight="1" x14ac:dyDescent="0.2">
      <c r="B67" s="49"/>
      <c r="D67" s="28"/>
      <c r="E67" s="29"/>
      <c r="F67" s="28"/>
      <c r="G67" s="30"/>
      <c r="H67" s="29"/>
      <c r="I67" s="25"/>
      <c r="J67" s="27"/>
      <c r="K67" s="27"/>
      <c r="L67" s="25"/>
      <c r="M67" s="25"/>
      <c r="N67" s="25"/>
      <c r="O67" s="63"/>
      <c r="P67" s="63"/>
      <c r="Q67" s="62"/>
      <c r="R67" s="61"/>
      <c r="S67" s="25"/>
      <c r="T67" s="25"/>
      <c r="U67" s="25"/>
      <c r="V67" s="25"/>
      <c r="W67" s="66"/>
      <c r="X67" s="69"/>
      <c r="Y67" s="25"/>
      <c r="Z67" s="25"/>
      <c r="AA67" s="25"/>
      <c r="AB67" s="27"/>
      <c r="AC67" s="27"/>
      <c r="AD67" s="25"/>
    </row>
    <row r="68" spans="2:30" ht="12.75" hidden="1" customHeight="1" x14ac:dyDescent="0.2">
      <c r="B68" s="49"/>
      <c r="D68" s="28"/>
      <c r="E68" s="29"/>
      <c r="F68" s="28"/>
      <c r="G68" s="30"/>
      <c r="H68" s="29"/>
      <c r="I68" s="25"/>
      <c r="J68" s="27"/>
      <c r="K68" s="27"/>
      <c r="L68" s="25"/>
      <c r="M68" s="25"/>
      <c r="N68" s="25"/>
      <c r="O68" s="63"/>
      <c r="P68" s="63"/>
      <c r="Q68" s="62"/>
      <c r="R68" s="61"/>
      <c r="S68" s="25"/>
      <c r="T68" s="25"/>
      <c r="U68" s="25"/>
      <c r="V68" s="25"/>
      <c r="W68" s="66"/>
      <c r="X68" s="69"/>
      <c r="Y68" s="25"/>
      <c r="Z68" s="25"/>
      <c r="AA68" s="25"/>
      <c r="AB68" s="27"/>
      <c r="AC68" s="27"/>
      <c r="AD68" s="25"/>
    </row>
    <row r="69" spans="2:30" ht="12.75" hidden="1" customHeight="1" x14ac:dyDescent="0.2">
      <c r="B69" s="49"/>
      <c r="D69" s="28"/>
      <c r="E69" s="29"/>
      <c r="F69" s="28"/>
      <c r="G69" s="30"/>
      <c r="H69" s="29"/>
      <c r="I69" s="25"/>
      <c r="J69" s="27"/>
      <c r="K69" s="27"/>
      <c r="L69" s="25"/>
      <c r="M69" s="25"/>
      <c r="N69" s="25"/>
      <c r="O69" s="63"/>
      <c r="P69" s="63"/>
      <c r="Q69" s="62"/>
      <c r="R69" s="61"/>
      <c r="S69" s="25"/>
      <c r="T69" s="25"/>
      <c r="U69" s="25"/>
      <c r="V69" s="25"/>
      <c r="W69" s="66"/>
      <c r="X69" s="69"/>
      <c r="Y69" s="25"/>
      <c r="Z69" s="25"/>
      <c r="AA69" s="25"/>
      <c r="AB69" s="27"/>
      <c r="AC69" s="27"/>
      <c r="AD69" s="25"/>
    </row>
    <row r="70" spans="2:30" ht="12.75" hidden="1" customHeight="1" x14ac:dyDescent="0.2">
      <c r="B70" s="49"/>
      <c r="D70" s="28"/>
      <c r="E70" s="29"/>
      <c r="F70" s="28"/>
      <c r="G70" s="30"/>
      <c r="H70" s="29"/>
      <c r="I70" s="25"/>
      <c r="J70" s="27"/>
      <c r="K70" s="27"/>
      <c r="L70" s="25"/>
      <c r="M70" s="25"/>
      <c r="N70" s="25"/>
      <c r="O70" s="63"/>
      <c r="P70" s="63"/>
      <c r="Q70" s="62"/>
      <c r="R70" s="61"/>
      <c r="S70" s="25"/>
      <c r="T70" s="25"/>
      <c r="U70" s="25"/>
      <c r="V70" s="25"/>
      <c r="W70" s="66"/>
      <c r="X70" s="69"/>
      <c r="Y70" s="25"/>
      <c r="Z70" s="25"/>
      <c r="AA70" s="25"/>
      <c r="AB70" s="27"/>
      <c r="AC70" s="27"/>
      <c r="AD70" s="25"/>
    </row>
    <row r="71" spans="2:30" ht="12.75" hidden="1" customHeight="1" x14ac:dyDescent="0.2">
      <c r="B71" s="49"/>
      <c r="D71" s="28"/>
      <c r="E71" s="29"/>
      <c r="F71" s="28"/>
      <c r="G71" s="30"/>
      <c r="H71" s="29"/>
      <c r="I71" s="25"/>
      <c r="J71" s="27"/>
      <c r="K71" s="27"/>
      <c r="L71" s="25"/>
      <c r="M71" s="25"/>
      <c r="N71" s="25"/>
      <c r="O71" s="63"/>
      <c r="P71" s="63"/>
      <c r="Q71" s="62"/>
      <c r="R71" s="61"/>
      <c r="S71" s="25"/>
      <c r="T71" s="25"/>
      <c r="U71" s="25"/>
      <c r="V71" s="25"/>
      <c r="W71" s="66"/>
      <c r="X71" s="69"/>
      <c r="Y71" s="25"/>
      <c r="Z71" s="25"/>
      <c r="AA71" s="25"/>
      <c r="AB71" s="27"/>
      <c r="AC71" s="27"/>
      <c r="AD71" s="25"/>
    </row>
    <row r="72" spans="2:30" ht="12.75" hidden="1" customHeight="1" x14ac:dyDescent="0.2">
      <c r="B72" s="49"/>
      <c r="D72" s="28"/>
      <c r="E72" s="29"/>
      <c r="F72" s="28"/>
      <c r="G72" s="30"/>
      <c r="H72" s="32"/>
      <c r="I72" s="25"/>
      <c r="J72" s="27"/>
      <c r="K72" s="27"/>
      <c r="L72" s="25"/>
      <c r="M72" s="25"/>
      <c r="N72" s="25"/>
      <c r="O72" s="63"/>
      <c r="P72" s="63"/>
      <c r="Q72" s="62"/>
      <c r="R72" s="61"/>
      <c r="S72" s="25"/>
      <c r="T72" s="25"/>
      <c r="U72" s="25"/>
      <c r="V72" s="25"/>
      <c r="W72" s="66"/>
      <c r="X72" s="69"/>
      <c r="Y72" s="25"/>
      <c r="Z72" s="25"/>
      <c r="AA72" s="25"/>
      <c r="AB72" s="27"/>
      <c r="AC72" s="27"/>
      <c r="AD72" s="25"/>
    </row>
    <row r="73" spans="2:30" ht="12.75" hidden="1" customHeight="1" x14ac:dyDescent="0.2">
      <c r="B73" s="49"/>
      <c r="D73" s="28"/>
      <c r="E73" s="29"/>
      <c r="F73" s="28"/>
      <c r="G73" s="30"/>
      <c r="H73" s="32"/>
      <c r="I73" s="25"/>
      <c r="J73" s="27"/>
      <c r="K73" s="27"/>
      <c r="L73" s="25"/>
      <c r="M73" s="25"/>
      <c r="N73" s="25"/>
      <c r="O73" s="63"/>
      <c r="P73" s="63"/>
      <c r="Q73" s="62"/>
      <c r="R73" s="61"/>
      <c r="S73" s="25"/>
      <c r="T73" s="25"/>
      <c r="U73" s="25"/>
      <c r="V73" s="25"/>
      <c r="W73" s="66"/>
      <c r="X73" s="69"/>
      <c r="Y73" s="25"/>
      <c r="Z73" s="25"/>
      <c r="AA73" s="25"/>
      <c r="AB73" s="27"/>
      <c r="AC73" s="27"/>
      <c r="AD73" s="25"/>
    </row>
    <row r="74" spans="2:30" ht="12.75" hidden="1" customHeight="1" x14ac:dyDescent="0.2">
      <c r="B74" s="49"/>
      <c r="D74" s="28"/>
      <c r="E74" s="29"/>
      <c r="F74" s="28"/>
      <c r="G74" s="30"/>
      <c r="H74" s="29"/>
      <c r="I74" s="25"/>
      <c r="J74" s="27"/>
      <c r="K74" s="27"/>
      <c r="L74" s="25"/>
      <c r="M74" s="25"/>
      <c r="N74" s="25"/>
      <c r="O74" s="63"/>
      <c r="P74" s="63"/>
      <c r="Q74" s="62"/>
      <c r="R74" s="61"/>
      <c r="S74" s="25"/>
      <c r="T74" s="25"/>
      <c r="U74" s="25"/>
      <c r="V74" s="25"/>
      <c r="W74" s="66"/>
      <c r="X74" s="69"/>
      <c r="Y74" s="27"/>
      <c r="Z74" s="25"/>
      <c r="AA74" s="25"/>
      <c r="AB74" s="27"/>
      <c r="AC74" s="27"/>
      <c r="AD74" s="25"/>
    </row>
    <row r="75" spans="2:30" ht="12.75" hidden="1" customHeight="1" x14ac:dyDescent="0.2">
      <c r="B75" s="49"/>
      <c r="D75" s="28"/>
      <c r="E75" s="29"/>
      <c r="F75" s="28"/>
      <c r="G75" s="30"/>
      <c r="H75" s="29"/>
      <c r="I75" s="25"/>
      <c r="J75" s="27"/>
      <c r="K75" s="27"/>
      <c r="L75" s="25"/>
      <c r="M75" s="25"/>
      <c r="N75" s="25"/>
      <c r="O75" s="63"/>
      <c r="P75" s="63"/>
      <c r="Q75" s="62"/>
      <c r="R75" s="61"/>
      <c r="S75" s="25"/>
      <c r="T75" s="25"/>
      <c r="U75" s="25"/>
      <c r="V75" s="25"/>
      <c r="W75" s="66"/>
      <c r="X75" s="69"/>
      <c r="Y75" s="27"/>
      <c r="Z75" s="25"/>
      <c r="AA75" s="25"/>
      <c r="AB75" s="27"/>
      <c r="AC75" s="27"/>
      <c r="AD75" s="25"/>
    </row>
    <row r="76" spans="2:30" ht="12.75" hidden="1" customHeight="1" x14ac:dyDescent="0.2">
      <c r="B76" s="49"/>
      <c r="D76" s="28"/>
      <c r="E76" s="29"/>
      <c r="F76" s="28"/>
      <c r="G76" s="30"/>
      <c r="H76" s="29"/>
      <c r="I76" s="25"/>
      <c r="J76" s="27"/>
      <c r="K76" s="27"/>
      <c r="L76" s="25"/>
      <c r="M76" s="25"/>
      <c r="N76" s="25"/>
      <c r="O76" s="63"/>
      <c r="P76" s="63"/>
      <c r="Q76" s="62"/>
      <c r="R76" s="61"/>
      <c r="S76" s="25"/>
      <c r="T76" s="25"/>
      <c r="U76" s="25"/>
      <c r="V76" s="25"/>
      <c r="W76" s="66"/>
      <c r="X76" s="69"/>
      <c r="Y76" s="27"/>
      <c r="Z76" s="25"/>
      <c r="AA76" s="25"/>
      <c r="AB76" s="27"/>
      <c r="AC76" s="27"/>
      <c r="AD76" s="25"/>
    </row>
    <row r="77" spans="2:30" ht="12.75" hidden="1" customHeight="1" x14ac:dyDescent="0.2">
      <c r="B77" s="49"/>
      <c r="D77" s="28"/>
      <c r="E77" s="29"/>
      <c r="F77" s="28"/>
      <c r="G77" s="30"/>
      <c r="H77" s="29"/>
      <c r="I77" s="25"/>
      <c r="J77" s="27"/>
      <c r="K77" s="27"/>
      <c r="L77" s="25"/>
      <c r="M77" s="25"/>
      <c r="N77" s="25"/>
      <c r="O77" s="63"/>
      <c r="P77" s="63"/>
      <c r="Q77" s="62"/>
      <c r="R77" s="61"/>
      <c r="S77" s="25"/>
      <c r="T77" s="25"/>
      <c r="U77" s="25"/>
      <c r="V77" s="25"/>
      <c r="W77" s="66"/>
      <c r="X77" s="69"/>
      <c r="Y77" s="27"/>
      <c r="Z77" s="25"/>
      <c r="AA77" s="25"/>
      <c r="AB77" s="27"/>
      <c r="AC77" s="27"/>
      <c r="AD77" s="25"/>
    </row>
    <row r="78" spans="2:30" ht="12.75" hidden="1" customHeight="1" x14ac:dyDescent="0.2">
      <c r="B78" s="49"/>
      <c r="D78" s="28"/>
      <c r="E78" s="29"/>
      <c r="F78" s="28"/>
      <c r="G78" s="30"/>
      <c r="H78" s="29"/>
      <c r="I78" s="25"/>
      <c r="J78" s="27"/>
      <c r="K78" s="27"/>
      <c r="L78" s="25"/>
      <c r="M78" s="25"/>
      <c r="N78" s="25"/>
      <c r="O78" s="63"/>
      <c r="P78" s="63"/>
      <c r="Q78" s="62"/>
      <c r="R78" s="61"/>
      <c r="S78" s="25"/>
      <c r="T78" s="25"/>
      <c r="U78" s="25"/>
      <c r="V78" s="25"/>
      <c r="W78" s="66"/>
      <c r="X78" s="69"/>
      <c r="Y78" s="27"/>
      <c r="Z78" s="25"/>
      <c r="AA78" s="25"/>
      <c r="AB78" s="27"/>
      <c r="AC78" s="27"/>
      <c r="AD78" s="25"/>
    </row>
    <row r="79" spans="2:30" ht="12.75" hidden="1" customHeight="1" x14ac:dyDescent="0.2">
      <c r="B79" s="49"/>
      <c r="D79" s="28"/>
      <c r="E79" s="29"/>
      <c r="F79" s="28"/>
      <c r="G79" s="30"/>
      <c r="H79" s="29"/>
      <c r="I79" s="25"/>
      <c r="J79" s="27"/>
      <c r="K79" s="27"/>
      <c r="L79" s="25"/>
      <c r="M79" s="25"/>
      <c r="N79" s="25"/>
      <c r="O79" s="63"/>
      <c r="P79" s="63"/>
      <c r="Q79" s="62"/>
      <c r="R79" s="61"/>
      <c r="S79" s="25"/>
      <c r="T79" s="25"/>
      <c r="U79" s="25"/>
      <c r="V79" s="25"/>
      <c r="W79" s="66"/>
      <c r="X79" s="69"/>
      <c r="Y79" s="25"/>
      <c r="Z79" s="31"/>
      <c r="AA79" s="27"/>
      <c r="AB79" s="27"/>
      <c r="AC79" s="27"/>
      <c r="AD79" s="25"/>
    </row>
    <row r="80" spans="2:30" ht="12.75" hidden="1" customHeight="1" x14ac:dyDescent="0.2">
      <c r="B80" s="49"/>
      <c r="D80" s="28"/>
      <c r="E80" s="29"/>
      <c r="F80" s="28"/>
      <c r="G80" s="30"/>
      <c r="H80" s="29"/>
      <c r="I80" s="25"/>
      <c r="J80" s="27"/>
      <c r="K80" s="27"/>
      <c r="L80" s="25"/>
      <c r="M80" s="25"/>
      <c r="N80" s="25"/>
      <c r="O80" s="63"/>
      <c r="P80" s="63"/>
      <c r="Q80" s="62"/>
      <c r="R80" s="61"/>
      <c r="S80" s="25"/>
      <c r="T80" s="25"/>
      <c r="U80" s="25"/>
      <c r="V80" s="25"/>
      <c r="W80" s="66"/>
      <c r="X80" s="69"/>
      <c r="Y80" s="25"/>
      <c r="Z80" s="31"/>
      <c r="AA80" s="27"/>
      <c r="AB80" s="27"/>
      <c r="AC80" s="27"/>
      <c r="AD80" s="25"/>
    </row>
    <row r="81" spans="2:30" ht="12.75" hidden="1" customHeight="1" x14ac:dyDescent="0.2">
      <c r="B81" s="49"/>
      <c r="D81" s="28"/>
      <c r="E81" s="29"/>
      <c r="F81" s="28"/>
      <c r="G81" s="30"/>
      <c r="H81" s="29"/>
      <c r="I81" s="25"/>
      <c r="J81" s="27"/>
      <c r="K81" s="27"/>
      <c r="L81" s="25"/>
      <c r="M81" s="25"/>
      <c r="N81" s="25"/>
      <c r="O81" s="63"/>
      <c r="P81" s="63"/>
      <c r="Q81" s="62"/>
      <c r="R81" s="61"/>
      <c r="S81" s="25"/>
      <c r="T81" s="25"/>
      <c r="U81" s="25"/>
      <c r="V81" s="25"/>
      <c r="W81" s="66"/>
      <c r="X81" s="69"/>
      <c r="Y81" s="25"/>
      <c r="Z81" s="31"/>
      <c r="AA81" s="27"/>
      <c r="AB81" s="27"/>
      <c r="AC81" s="27"/>
      <c r="AD81" s="25"/>
    </row>
    <row r="82" spans="2:30" ht="12.75" hidden="1" customHeight="1" x14ac:dyDescent="0.2">
      <c r="B82" s="49"/>
      <c r="D82" s="28"/>
      <c r="E82" s="29"/>
      <c r="F82" s="28"/>
      <c r="G82" s="30"/>
      <c r="H82" s="29"/>
      <c r="I82" s="25"/>
      <c r="J82" s="27"/>
      <c r="K82" s="27"/>
      <c r="L82" s="25"/>
      <c r="M82" s="25"/>
      <c r="N82" s="25"/>
      <c r="O82" s="63"/>
      <c r="P82" s="63"/>
      <c r="Q82" s="62"/>
      <c r="R82" s="61"/>
      <c r="S82" s="25"/>
      <c r="T82" s="25"/>
      <c r="U82" s="25"/>
      <c r="V82" s="25"/>
      <c r="W82" s="66"/>
      <c r="X82" s="69"/>
      <c r="Y82" s="25"/>
      <c r="Z82" s="31"/>
      <c r="AA82" s="27"/>
      <c r="AB82" s="27"/>
      <c r="AC82" s="27"/>
      <c r="AD82" s="25"/>
    </row>
    <row r="83" spans="2:30" ht="12.75" hidden="1" customHeight="1" x14ac:dyDescent="0.2">
      <c r="B83" s="49"/>
      <c r="D83" s="33"/>
      <c r="E83" s="32"/>
      <c r="F83" s="33"/>
      <c r="G83" s="34"/>
      <c r="H83" s="32"/>
      <c r="I83" s="25"/>
      <c r="J83" s="27"/>
      <c r="K83" s="27"/>
      <c r="L83" s="25"/>
      <c r="M83" s="25"/>
      <c r="N83" s="25"/>
      <c r="O83" s="63"/>
      <c r="P83" s="63"/>
      <c r="Q83" s="62"/>
      <c r="R83" s="61"/>
      <c r="S83" s="25"/>
      <c r="T83" s="25"/>
      <c r="U83" s="25"/>
      <c r="V83" s="25"/>
      <c r="W83" s="66"/>
      <c r="X83" s="69"/>
      <c r="Y83" s="35"/>
      <c r="Z83" s="36"/>
      <c r="AA83" s="35"/>
      <c r="AB83" s="35"/>
      <c r="AC83" s="35"/>
      <c r="AD83" s="35"/>
    </row>
    <row r="84" spans="2:30" ht="12.75" hidden="1" customHeight="1" x14ac:dyDescent="0.2">
      <c r="B84" s="49"/>
      <c r="D84" s="33"/>
      <c r="E84" s="32"/>
      <c r="F84" s="33"/>
      <c r="G84" s="34"/>
      <c r="H84" s="32"/>
      <c r="I84" s="25"/>
      <c r="J84" s="27"/>
      <c r="K84" s="27"/>
      <c r="L84" s="25"/>
      <c r="M84" s="25"/>
      <c r="N84" s="25"/>
      <c r="O84" s="63"/>
      <c r="P84" s="63"/>
      <c r="Q84" s="62"/>
      <c r="R84" s="61"/>
      <c r="S84" s="25"/>
      <c r="T84" s="25"/>
      <c r="U84" s="25"/>
      <c r="V84" s="25"/>
      <c r="W84" s="66"/>
      <c r="X84" s="69"/>
      <c r="Y84" s="35"/>
      <c r="Z84" s="36"/>
      <c r="AA84" s="35"/>
      <c r="AB84" s="35"/>
      <c r="AC84" s="35"/>
      <c r="AD84" s="35"/>
    </row>
    <row r="85" spans="2:30" ht="12.75" hidden="1" customHeight="1" x14ac:dyDescent="0.2">
      <c r="B85" s="49"/>
      <c r="D85" s="33"/>
      <c r="E85" s="32"/>
      <c r="F85" s="33"/>
      <c r="G85" s="34"/>
      <c r="H85" s="32"/>
      <c r="I85" s="25"/>
      <c r="J85" s="27"/>
      <c r="K85" s="27"/>
      <c r="L85" s="25"/>
      <c r="M85" s="25"/>
      <c r="N85" s="25"/>
      <c r="O85" s="63"/>
      <c r="P85" s="63"/>
      <c r="Q85" s="62"/>
      <c r="R85" s="61"/>
      <c r="S85" s="25"/>
      <c r="T85" s="25"/>
      <c r="U85" s="25"/>
      <c r="V85" s="25"/>
      <c r="W85" s="66"/>
      <c r="X85" s="69"/>
      <c r="Y85" s="35"/>
      <c r="Z85" s="36"/>
      <c r="AA85" s="35"/>
      <c r="AB85" s="35"/>
      <c r="AC85" s="35"/>
      <c r="AD85" s="35"/>
    </row>
    <row r="86" spans="2:30" ht="12.75" customHeight="1" x14ac:dyDescent="0.2">
      <c r="B86" s="68"/>
      <c r="D86" s="33"/>
      <c r="E86" s="32"/>
      <c r="F86" s="33"/>
      <c r="G86" s="34"/>
      <c r="H86" s="32"/>
      <c r="I86" s="25"/>
      <c r="J86" s="27"/>
      <c r="K86" s="27"/>
      <c r="L86" s="25"/>
      <c r="M86" s="25"/>
      <c r="N86" s="25"/>
      <c r="O86" s="63"/>
      <c r="P86" s="63"/>
      <c r="Q86" s="62"/>
      <c r="R86" s="61"/>
      <c r="S86" s="25"/>
      <c r="T86" s="25"/>
      <c r="U86" s="25"/>
      <c r="V86" s="25"/>
      <c r="W86" s="66"/>
      <c r="X86" s="69"/>
      <c r="Y86" s="35"/>
      <c r="Z86" s="36"/>
      <c r="AA86" s="35"/>
      <c r="AB86" s="35"/>
      <c r="AC86" s="35"/>
      <c r="AD86" s="35"/>
    </row>
    <row r="87" spans="2:30" ht="12.75" customHeight="1" x14ac:dyDescent="0.2">
      <c r="B87" s="68"/>
      <c r="D87" s="33"/>
      <c r="E87" s="32"/>
      <c r="F87" s="33"/>
      <c r="G87" s="34"/>
      <c r="H87" s="32"/>
      <c r="I87" s="25"/>
      <c r="J87" s="27"/>
      <c r="K87" s="27"/>
      <c r="L87" s="25"/>
      <c r="M87" s="25"/>
      <c r="N87" s="25"/>
      <c r="O87" s="63"/>
      <c r="P87" s="63"/>
      <c r="Q87" s="62"/>
      <c r="R87" s="61"/>
      <c r="S87" s="25"/>
      <c r="T87" s="25"/>
      <c r="U87" s="25"/>
      <c r="V87" s="25"/>
      <c r="W87" s="66"/>
      <c r="X87" s="69"/>
      <c r="Y87" s="35"/>
      <c r="Z87" s="36"/>
      <c r="AA87" s="35"/>
      <c r="AB87" s="35"/>
      <c r="AC87" s="35"/>
      <c r="AD87" s="35"/>
    </row>
    <row r="88" spans="2:30" ht="12.75" customHeight="1" x14ac:dyDescent="0.2">
      <c r="B88" s="68"/>
      <c r="D88" s="33"/>
      <c r="E88" s="32"/>
      <c r="F88" s="33"/>
      <c r="G88" s="34"/>
      <c r="H88" s="32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5"/>
      <c r="AB88" s="35"/>
      <c r="AC88" s="35"/>
      <c r="AD88" s="35"/>
    </row>
    <row r="89" spans="2:30" ht="12.75" customHeight="1" thickBot="1" x14ac:dyDescent="0.25">
      <c r="B89" s="50"/>
      <c r="D89" s="37"/>
      <c r="E89" s="32"/>
      <c r="F89" s="38"/>
      <c r="G89" s="34"/>
      <c r="H89" s="32"/>
      <c r="I89" s="32" t="str">
        <f t="shared" ref="I89" si="12">IF(D89&lt;&gt;"",F89-D89,"")</f>
        <v/>
      </c>
      <c r="J89" s="35"/>
      <c r="K89" s="35" t="str">
        <f t="shared" ref="K89" si="13">IF(D89&lt;&gt;"",I89*J89/9,"")</f>
        <v/>
      </c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6"/>
      <c r="AA89" s="35"/>
      <c r="AB89" s="35"/>
      <c r="AC89" s="35"/>
      <c r="AD89" s="35"/>
    </row>
    <row r="90" spans="2:30" ht="12.75" customHeight="1" thickBot="1" x14ac:dyDescent="0.25">
      <c r="D90" s="114" t="s">
        <v>57</v>
      </c>
      <c r="E90" s="115"/>
      <c r="F90" s="115"/>
      <c r="G90" s="115"/>
      <c r="H90" s="115"/>
      <c r="I90" s="115"/>
      <c r="J90" s="115"/>
      <c r="K90" s="115"/>
      <c r="L90" s="115"/>
      <c r="M90" s="116"/>
      <c r="N90" s="39">
        <f>IF(N10="","",IF(N27="","",IF(SUM(N28:N89)&lt;&gt;0,SUM(N28:N89),"")))</f>
        <v>236.43</v>
      </c>
      <c r="O90" s="39">
        <f>IF(O10="","",IF(O27="","",IF(SUM(O28:O89)&lt;&gt;0,SUM(O28:O89),"")))</f>
        <v>248.28277777777777</v>
      </c>
      <c r="P90" s="39"/>
      <c r="Q90" s="39">
        <f>IF(Q10="","",IF(Q27="","",IF(SUM(Q28:Q89)&lt;&gt;0,SUM(Q28:Q89),"")))</f>
        <v>40.195185185185181</v>
      </c>
      <c r="R90" s="39">
        <f>IF(R10="","",IF(R27="","",IF(SUM(R28:R89)&lt;&gt;0,SUM(R28:R89),"")))</f>
        <v>41.380462962962966</v>
      </c>
      <c r="S90" s="74">
        <f>SUM(S31:S87)+SUM(T31:T87)</f>
        <v>26.007300000000001</v>
      </c>
      <c r="T90" s="73"/>
      <c r="U90" s="39">
        <f>IF(U10="","",IF(U27="","",IF(SUM(U28:U89)&lt;&gt;0,SUM(U28:U89),"")))</f>
        <v>19.702500000000001</v>
      </c>
      <c r="V90" s="39"/>
      <c r="W90" s="39">
        <f>IF(W10="","",IF(W27="","",IF(SUM(W28:W89)&lt;&gt;0,SUM(W28:W89),"")))</f>
        <v>2.3705555555555557</v>
      </c>
      <c r="X90" s="39"/>
      <c r="Y90" s="39" t="str">
        <f t="shared" ref="Y90:AD90" si="14">IF(Y10="","",IF(Y27="","",IF(SUM(Y28:Y89)&lt;&gt;0,SUM(Y28:Y89),"")))</f>
        <v/>
      </c>
      <c r="Z90" s="39" t="str">
        <f t="shared" si="14"/>
        <v/>
      </c>
      <c r="AA90" s="39" t="str">
        <f t="shared" si="14"/>
        <v/>
      </c>
      <c r="AB90" s="39" t="str">
        <f t="shared" si="14"/>
        <v/>
      </c>
      <c r="AC90" s="39" t="str">
        <f t="shared" si="14"/>
        <v/>
      </c>
      <c r="AD90" s="39" t="str">
        <f t="shared" si="14"/>
        <v/>
      </c>
    </row>
    <row r="91" spans="2:30" ht="12.75" customHeight="1" x14ac:dyDescent="0.2">
      <c r="B91" s="6" t="s">
        <v>19</v>
      </c>
      <c r="D91" s="111" t="s">
        <v>5</v>
      </c>
      <c r="E91" s="112"/>
      <c r="F91" s="112"/>
      <c r="G91" s="112"/>
      <c r="H91" s="112"/>
      <c r="I91" s="112"/>
      <c r="J91" s="112"/>
      <c r="K91" s="112"/>
      <c r="L91" s="112"/>
      <c r="M91" s="113"/>
      <c r="N91" s="67">
        <f>IF(N10="","",IF(N27="",IF(SUM(COUNTIF(N28:N89,"LS")+COUNTIF(N28:N89,"LUMP"))&gt;0,"LS",""),IF(N90&lt;&gt;"",ROUNDUP(N90,0),"")))</f>
        <v>237</v>
      </c>
      <c r="O91" s="67">
        <f>IF(O10="","",IF(O27="",IF(SUM(COUNTIF(O28:O89,"LS")+COUNTIF(O28:O89,"LUMP"))&gt;0,"LS",""),IF(O90&lt;&gt;"",ROUNDUP(O90,0),"")))</f>
        <v>249</v>
      </c>
      <c r="P91" s="67"/>
      <c r="Q91" s="67">
        <f>IF(Q10="","",IF(Q27="",IF(SUM(COUNTIF(Q28:Q89,"LS")+COUNTIF(Q28:Q89,"LUMP"))&gt;0,"LS",""),IF(Q90&lt;&gt;"",ROUNDUP(Q90,0),"")))</f>
        <v>41</v>
      </c>
      <c r="R91" s="67">
        <f>IF(R10="","",IF(R27="",IF(SUM(COUNTIF(R28:R89,"LS")+COUNTIF(R28:R89,"LUMP"))&gt;0,"LS",""),IF(R90&lt;&gt;"",ROUNDUP(R90,0),"")))</f>
        <v>42</v>
      </c>
      <c r="S91" s="144">
        <f>ROUNDUP(S90,0)</f>
        <v>27</v>
      </c>
      <c r="T91" s="144"/>
      <c r="U91" s="67">
        <f>IF(U10="","",IF(U27="",IF(SUM(COUNTIF(U28:U89,"LS")+COUNTIF(U28:U89,"LUMP"))&gt;0,"LS",""),IF(U90&lt;&gt;"",ROUNDUP(U90,0),"")))</f>
        <v>20</v>
      </c>
      <c r="V91" s="67"/>
      <c r="W91" s="67">
        <f>IF(W10="","",IF(W27="",IF(SUM(COUNTIF(W28:W89,"LS")+COUNTIF(W28:W89,"LUMP"))&gt;0,"LS",""),IF(W90&lt;&gt;"",ROUNDUP(W90,0),"")))</f>
        <v>3</v>
      </c>
      <c r="X91" s="67"/>
      <c r="Y91" s="40" t="str">
        <f t="shared" ref="Y91:AD91" si="15">IF(Y10="","",IF(Y27="",IF(SUM(COUNTIF(Y28:Y89,"LS")+COUNTIF(Y28:Y89,"LUMP"))&gt;0,"LS",""),IF(Y90&lt;&gt;"",ROUNDUP(Y90,0),"")))</f>
        <v/>
      </c>
      <c r="Z91" s="40" t="str">
        <f t="shared" si="15"/>
        <v/>
      </c>
      <c r="AA91" s="40" t="str">
        <f t="shared" si="15"/>
        <v/>
      </c>
      <c r="AB91" s="40" t="str">
        <f t="shared" si="15"/>
        <v/>
      </c>
      <c r="AC91" s="40" t="str">
        <f t="shared" si="15"/>
        <v/>
      </c>
      <c r="AD91" s="40" t="str">
        <f t="shared" si="15"/>
        <v/>
      </c>
    </row>
    <row r="94" spans="2:30" ht="12.75" customHeight="1" x14ac:dyDescent="0.2">
      <c r="R94" s="6">
        <f>((L31+($AG$28*I31))*$R$13)/27</f>
        <v>13.289475308641975</v>
      </c>
    </row>
    <row r="95" spans="2:30" ht="12.75" customHeight="1" x14ac:dyDescent="0.2">
      <c r="R95" s="6">
        <f>((L32+($AG$28*I32))*$R$13)/27</f>
        <v>28.09098765432099</v>
      </c>
    </row>
    <row r="97" spans="18:27" ht="12.75" customHeight="1" x14ac:dyDescent="0.2">
      <c r="R97" s="6" t="e">
        <f>((#REF!+($AG$28*#REF!))*$R$13)/27</f>
        <v>#REF!</v>
      </c>
    </row>
    <row r="98" spans="18:27" ht="12.75" customHeight="1" x14ac:dyDescent="0.2">
      <c r="AA98" s="45" t="s">
        <v>38</v>
      </c>
    </row>
    <row r="99" spans="18:27" ht="12.75" customHeight="1" x14ac:dyDescent="0.2">
      <c r="R99" s="6" t="e">
        <f>((#REF!+($AG$28*#REF!))*$R$13)/27</f>
        <v>#REF!</v>
      </c>
      <c r="AA99" s="45" t="s">
        <v>39</v>
      </c>
    </row>
    <row r="100" spans="18:27" ht="12.75" customHeight="1" x14ac:dyDescent="0.2">
      <c r="R100" s="6" t="e">
        <f>((#REF!+($AG$28*#REF!))*$R$13)/27</f>
        <v>#REF!</v>
      </c>
      <c r="AA100" s="45" t="s">
        <v>41</v>
      </c>
    </row>
    <row r="101" spans="18:27" ht="12.75" customHeight="1" x14ac:dyDescent="0.2">
      <c r="AA101" s="45" t="s">
        <v>36</v>
      </c>
    </row>
    <row r="102" spans="18:27" ht="12.75" customHeight="1" x14ac:dyDescent="0.2">
      <c r="AA102" s="45" t="s">
        <v>43</v>
      </c>
    </row>
  </sheetData>
  <mergeCells count="37">
    <mergeCell ref="D91:M91"/>
    <mergeCell ref="AB15:AB26"/>
    <mergeCell ref="P15:P26"/>
    <mergeCell ref="D27:F27"/>
    <mergeCell ref="AH27:AJ27"/>
    <mergeCell ref="D90:M90"/>
    <mergeCell ref="D29:AD29"/>
    <mergeCell ref="AD15:AD26"/>
    <mergeCell ref="AG16:AL16"/>
    <mergeCell ref="AH18:AJ18"/>
    <mergeCell ref="AH19:AJ19"/>
    <mergeCell ref="AH20:AJ20"/>
    <mergeCell ref="AG23:AH23"/>
    <mergeCell ref="U15:U26"/>
    <mergeCell ref="W15:W26"/>
    <mergeCell ref="T15:T26"/>
    <mergeCell ref="B14:B27"/>
    <mergeCell ref="D14:F26"/>
    <mergeCell ref="G14:G26"/>
    <mergeCell ref="H14:H26"/>
    <mergeCell ref="I14:I26"/>
    <mergeCell ref="D9:AD9"/>
    <mergeCell ref="AG13:AM15"/>
    <mergeCell ref="J14:J26"/>
    <mergeCell ref="K14:K26"/>
    <mergeCell ref="L14:L26"/>
    <mergeCell ref="O15:O26"/>
    <mergeCell ref="Q15:Q26"/>
    <mergeCell ref="R15:R26"/>
    <mergeCell ref="S15:S26"/>
    <mergeCell ref="Y15:Y26"/>
    <mergeCell ref="AC15:AC26"/>
    <mergeCell ref="Z15:Z26"/>
    <mergeCell ref="AA15:AA26"/>
    <mergeCell ref="V15:V26"/>
    <mergeCell ref="N15:N26"/>
    <mergeCell ref="X15:X2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Q28:Y30 H89:K89 D28:O30 Z28:AD32 D32:E32 D31:E31 G31:H31 K31 M31 M32:N32 K32 G32:I32 Q32:R32 T32:Y32 Q31:T31 V31 X31:Y3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9812-9054-4BAC-85DD-6D97C0EC40B4}">
  <sheetPr>
    <pageSetUpPr fitToPage="1"/>
  </sheetPr>
  <dimension ref="A1:AM93"/>
  <sheetViews>
    <sheetView showGridLines="0" tabSelected="1" zoomScale="85" zoomScaleNormal="85" workbookViewId="0">
      <selection activeCell="W32" sqref="W32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2"/>
      <c r="M1" s="41"/>
      <c r="N1" s="41"/>
      <c r="O1" s="2"/>
      <c r="P1" s="2"/>
      <c r="Q1" s="2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42"/>
    </row>
    <row r="2" spans="1:39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2"/>
      <c r="M2" s="41"/>
      <c r="N2" s="41"/>
      <c r="O2" s="2"/>
      <c r="P2" s="2"/>
      <c r="Q2" s="2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42"/>
    </row>
    <row r="3" spans="1:39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2"/>
      <c r="M3" s="3"/>
      <c r="N3" s="3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42"/>
    </row>
    <row r="4" spans="1:39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2"/>
      <c r="M4" s="3"/>
      <c r="N4" s="3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42"/>
    </row>
    <row r="5" spans="1:39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3"/>
      <c r="N5" s="3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42"/>
    </row>
    <row r="6" spans="1:39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3"/>
      <c r="N6" s="3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42"/>
    </row>
    <row r="7" spans="1:39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2"/>
      <c r="M7" s="3"/>
      <c r="N7" s="3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42"/>
    </row>
    <row r="8" spans="1:39" ht="12.75" customHeight="1" thickBot="1" x14ac:dyDescent="0.25"/>
    <row r="9" spans="1:39" ht="12.75" customHeight="1" thickBot="1" x14ac:dyDescent="0.25">
      <c r="B9" s="46" t="s">
        <v>17</v>
      </c>
      <c r="D9" s="108">
        <f>AF9</f>
        <v>1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9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2"/>
      <c r="M10" s="13" t="s">
        <v>15</v>
      </c>
      <c r="N10" s="78" t="s">
        <v>67</v>
      </c>
      <c r="O10" s="45" t="s">
        <v>37</v>
      </c>
      <c r="P10" s="45" t="s">
        <v>70</v>
      </c>
      <c r="Q10" s="45" t="s">
        <v>38</v>
      </c>
      <c r="R10" s="45" t="s">
        <v>39</v>
      </c>
      <c r="S10" s="45" t="s">
        <v>52</v>
      </c>
      <c r="T10" s="45" t="s">
        <v>52</v>
      </c>
      <c r="U10" s="45" t="s">
        <v>36</v>
      </c>
      <c r="V10" s="45" t="s">
        <v>36</v>
      </c>
      <c r="W10" s="45" t="s">
        <v>43</v>
      </c>
      <c r="X10" s="45"/>
      <c r="Y10" s="45"/>
      <c r="Z10" s="45"/>
      <c r="AA10" s="45"/>
      <c r="AB10" s="45"/>
      <c r="AC10" s="45"/>
      <c r="AD10" s="45"/>
    </row>
    <row r="11" spans="1:39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2"/>
      <c r="M11" s="13" t="s">
        <v>16</v>
      </c>
      <c r="N11" s="13"/>
      <c r="O11" s="15"/>
      <c r="P11" s="75" t="s">
        <v>69</v>
      </c>
      <c r="Q11" s="15"/>
      <c r="R11" s="75"/>
      <c r="S11" s="75" t="s">
        <v>60</v>
      </c>
      <c r="T11" s="75" t="s">
        <v>61</v>
      </c>
      <c r="U11" s="75" t="s">
        <v>62</v>
      </c>
      <c r="V11" s="75" t="s">
        <v>63</v>
      </c>
      <c r="W11" s="15"/>
      <c r="X11" s="15"/>
      <c r="Y11" s="15"/>
      <c r="Z11" s="15"/>
      <c r="AA11" s="15"/>
      <c r="AB11" s="15"/>
      <c r="AC11" s="15"/>
      <c r="AD11" s="15"/>
    </row>
    <row r="12" spans="1:39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2"/>
      <c r="M12" s="13" t="s">
        <v>7</v>
      </c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9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2"/>
      <c r="M13" s="13" t="s">
        <v>8</v>
      </c>
      <c r="N13" s="13"/>
      <c r="O13" s="60"/>
      <c r="P13" s="60"/>
      <c r="Q13" s="60">
        <f>6/12</f>
        <v>0.5</v>
      </c>
      <c r="R13" s="60">
        <f>6/12</f>
        <v>0.5</v>
      </c>
      <c r="S13" s="59">
        <v>5.5E-2</v>
      </c>
      <c r="T13" s="59">
        <v>8.5000000000000006E-2</v>
      </c>
      <c r="U13" s="59">
        <f>3/12</f>
        <v>0.25</v>
      </c>
      <c r="V13" s="59">
        <v>0.125</v>
      </c>
      <c r="W13" s="60">
        <f>3/12</f>
        <v>0.25</v>
      </c>
      <c r="X13" s="60"/>
      <c r="Y13" s="17"/>
      <c r="Z13" s="17"/>
      <c r="AA13" s="17"/>
      <c r="AB13" s="17"/>
      <c r="AC13" s="17"/>
      <c r="AD13" s="17"/>
      <c r="AG13" s="117" t="s">
        <v>31</v>
      </c>
      <c r="AH13" s="117"/>
      <c r="AI13" s="117"/>
      <c r="AJ13" s="117"/>
      <c r="AK13" s="117"/>
      <c r="AL13" s="117"/>
      <c r="AM13" s="117"/>
    </row>
    <row r="14" spans="1:39" ht="12.75" customHeight="1" x14ac:dyDescent="0.2">
      <c r="B14" s="118" t="s">
        <v>18</v>
      </c>
      <c r="D14" s="121" t="s">
        <v>2</v>
      </c>
      <c r="E14" s="122"/>
      <c r="F14" s="123"/>
      <c r="G14" s="127" t="s">
        <v>9</v>
      </c>
      <c r="H14" s="109" t="s">
        <v>0</v>
      </c>
      <c r="I14" s="109" t="s">
        <v>10</v>
      </c>
      <c r="J14" s="109" t="s">
        <v>53</v>
      </c>
      <c r="K14" s="109" t="s">
        <v>54</v>
      </c>
      <c r="L14" s="109" t="s">
        <v>55</v>
      </c>
      <c r="M14" s="109" t="s">
        <v>56</v>
      </c>
      <c r="N14" s="18" t="str">
        <f t="shared" ref="N14" si="0">IF(OR(TRIM(N10)=0,TRIM(N10)=""),"",IF(IFERROR(TRIM(INDEX(QryItemNamed,MATCH(TRIM(N10),ITEM,0),2)),"")="Y","SPECIAL",LEFT(IFERROR(TRIM(INDEX(ITEM,MATCH(TRIM(N10),ITEM,0))),""),3)))</f>
        <v>202</v>
      </c>
      <c r="O14" s="18" t="str">
        <f t="shared" ref="O14:W14" si="1">IF(OR(TRIM(O10)=0,TRIM(O10)=""),"",IF(IFERROR(TRIM(INDEX(QryItemNamed,MATCH(TRIM(O10),ITEM,0),2)),"")="Y","SPECIAL",LEFT(IFERROR(TRIM(INDEX(ITEM,MATCH(TRIM(O10),ITEM,0))),""),3)))</f>
        <v>204</v>
      </c>
      <c r="P14" s="18" t="str">
        <f t="shared" ref="P14" si="2">IF(OR(TRIM(P10)=0,TRIM(P10)=""),"",IF(IFERROR(TRIM(INDEX(QryItemNamed,MATCH(TRIM(P10),ITEM,0),2)),"")="Y","SPECIAL",LEFT(IFERROR(TRIM(INDEX(ITEM,MATCH(TRIM(P10),ITEM,0))),""),3)))</f>
        <v>254</v>
      </c>
      <c r="Q14" s="18" t="str">
        <f t="shared" si="1"/>
        <v>301</v>
      </c>
      <c r="R14" s="18" t="str">
        <f t="shared" si="1"/>
        <v>304</v>
      </c>
      <c r="S14" s="18" t="str">
        <f t="shared" si="1"/>
        <v>407</v>
      </c>
      <c r="T14" s="18" t="str">
        <f t="shared" si="1"/>
        <v>407</v>
      </c>
      <c r="U14" s="18" t="str">
        <f t="shared" si="1"/>
        <v>441</v>
      </c>
      <c r="V14" s="18" t="str">
        <f t="shared" si="1"/>
        <v>441</v>
      </c>
      <c r="W14" s="18" t="str">
        <f t="shared" si="1"/>
        <v>617</v>
      </c>
      <c r="X14" s="18"/>
      <c r="Y14" s="18" t="str">
        <f t="shared" ref="Y14:AD14" si="3">IF(OR(TRIM(Y10)=0,TRIM(Y10)=""),"",IF(IFERROR(TRIM(INDEX(QryItemNamed,MATCH(TRIM(Y10),ITEM,0),2)),"")="Y","SPECIAL",LEFT(IFERROR(TRIM(INDEX(ITEM,MATCH(TRIM(Y10),ITEM,0))),""),3)))</f>
        <v/>
      </c>
      <c r="Z14" s="18" t="str">
        <f t="shared" si="3"/>
        <v/>
      </c>
      <c r="AA14" s="18" t="str">
        <f t="shared" si="3"/>
        <v/>
      </c>
      <c r="AB14" s="18" t="str">
        <f t="shared" si="3"/>
        <v/>
      </c>
      <c r="AC14" s="18" t="str">
        <f t="shared" si="3"/>
        <v/>
      </c>
      <c r="AD14" s="18" t="str">
        <f t="shared" si="3"/>
        <v/>
      </c>
      <c r="AG14" s="117"/>
      <c r="AH14" s="117"/>
      <c r="AI14" s="117"/>
      <c r="AJ14" s="117"/>
      <c r="AK14" s="117"/>
      <c r="AL14" s="117"/>
      <c r="AM14" s="117"/>
    </row>
    <row r="15" spans="1:39" ht="12.75" customHeight="1" x14ac:dyDescent="0.2">
      <c r="B15" s="119"/>
      <c r="D15" s="124"/>
      <c r="E15" s="125"/>
      <c r="F15" s="126"/>
      <c r="G15" s="128"/>
      <c r="H15" s="110"/>
      <c r="I15" s="110"/>
      <c r="J15" s="110"/>
      <c r="K15" s="110"/>
      <c r="L15" s="110"/>
      <c r="M15" s="110"/>
      <c r="N15" s="100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100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00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PAVEMENT PLANING, ASPHALT CONCRETE
T=1.5"</v>
      </c>
      <c r="Q15" s="100" t="s">
        <v>47</v>
      </c>
      <c r="R15" s="100" t="str">
        <f t="shared" ref="R15:W15" si="4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AGGREGATE BASE</v>
      </c>
      <c r="S15" s="100" t="str">
        <f t="shared" si="4"/>
        <v>TACK COAT
0.055 GAL/SY</v>
      </c>
      <c r="T15" s="100" t="str">
        <f t="shared" si="4"/>
        <v>TACK COAT
0.085 GAL/SY</v>
      </c>
      <c r="U15" s="100" t="str">
        <f t="shared" si="4"/>
        <v>ASPHALT CONCRETE SURFACE COURSE, TYPE 1, (448), PG64-22 (T=3")</v>
      </c>
      <c r="V15" s="100" t="str">
        <f t="shared" si="4"/>
        <v>ASPHALT CONCRETE SURFACE COURSE, TYPE 1, (448), PG64-22 (T=1.5")</v>
      </c>
      <c r="W15" s="100" t="str">
        <f t="shared" si="4"/>
        <v>COMPACTED AGGREGATE</v>
      </c>
      <c r="X15" s="100"/>
      <c r="Y15" s="100" t="str">
        <f t="shared" ref="Y15:AD15" si="5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/>
      </c>
      <c r="Z15" s="100" t="str">
        <f t="shared" si="5"/>
        <v/>
      </c>
      <c r="AA15" s="100" t="str">
        <f t="shared" si="5"/>
        <v/>
      </c>
      <c r="AB15" s="100" t="str">
        <f t="shared" si="5"/>
        <v/>
      </c>
      <c r="AC15" s="100" t="str">
        <f t="shared" si="5"/>
        <v/>
      </c>
      <c r="AD15" s="100" t="str">
        <f t="shared" si="5"/>
        <v/>
      </c>
      <c r="AG15" s="117"/>
      <c r="AH15" s="117"/>
      <c r="AI15" s="117"/>
      <c r="AJ15" s="117"/>
      <c r="AK15" s="117"/>
      <c r="AL15" s="117"/>
      <c r="AM15" s="117"/>
    </row>
    <row r="16" spans="1:39" ht="12.75" customHeight="1" x14ac:dyDescent="0.2">
      <c r="B16" s="119"/>
      <c r="D16" s="124"/>
      <c r="E16" s="125"/>
      <c r="F16" s="126"/>
      <c r="G16" s="128"/>
      <c r="H16" s="110"/>
      <c r="I16" s="110"/>
      <c r="J16" s="110"/>
      <c r="K16" s="110"/>
      <c r="L16" s="110"/>
      <c r="M16" s="110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G16" s="105" t="s">
        <v>32</v>
      </c>
      <c r="AH16" s="105"/>
      <c r="AI16" s="105"/>
      <c r="AJ16" s="105"/>
      <c r="AK16" s="105"/>
      <c r="AL16" s="105"/>
    </row>
    <row r="17" spans="2:36" ht="12.75" customHeight="1" x14ac:dyDescent="0.2">
      <c r="B17" s="119"/>
      <c r="D17" s="124"/>
      <c r="E17" s="125"/>
      <c r="F17" s="126"/>
      <c r="G17" s="128"/>
      <c r="H17" s="110"/>
      <c r="I17" s="110"/>
      <c r="J17" s="110"/>
      <c r="K17" s="110"/>
      <c r="L17" s="110"/>
      <c r="M17" s="110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G17" s="52"/>
      <c r="AH17" s="51"/>
      <c r="AI17" s="51"/>
      <c r="AJ17" s="51"/>
    </row>
    <row r="18" spans="2:36" ht="12.75" customHeight="1" x14ac:dyDescent="0.2">
      <c r="B18" s="119"/>
      <c r="D18" s="124"/>
      <c r="E18" s="125"/>
      <c r="F18" s="126"/>
      <c r="G18" s="128"/>
      <c r="H18" s="110"/>
      <c r="I18" s="110"/>
      <c r="J18" s="110"/>
      <c r="K18" s="110"/>
      <c r="L18" s="110"/>
      <c r="M18" s="110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G18" s="53"/>
      <c r="AH18" s="106" t="s">
        <v>40</v>
      </c>
      <c r="AI18" s="104"/>
      <c r="AJ18" s="104"/>
    </row>
    <row r="19" spans="2:36" ht="12.75" customHeight="1" x14ac:dyDescent="0.2">
      <c r="B19" s="119"/>
      <c r="D19" s="124"/>
      <c r="E19" s="125"/>
      <c r="F19" s="126"/>
      <c r="G19" s="128"/>
      <c r="H19" s="110"/>
      <c r="I19" s="110"/>
      <c r="J19" s="110"/>
      <c r="K19" s="110"/>
      <c r="L19" s="110"/>
      <c r="M19" s="110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G19" s="53"/>
      <c r="AH19" s="104"/>
      <c r="AI19" s="104"/>
      <c r="AJ19" s="104"/>
    </row>
    <row r="20" spans="2:36" ht="12.75" customHeight="1" x14ac:dyDescent="0.2">
      <c r="B20" s="119"/>
      <c r="D20" s="124"/>
      <c r="E20" s="125"/>
      <c r="F20" s="126"/>
      <c r="G20" s="128"/>
      <c r="H20" s="110"/>
      <c r="I20" s="110"/>
      <c r="J20" s="110"/>
      <c r="K20" s="110"/>
      <c r="L20" s="110"/>
      <c r="M20" s="110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G20" s="54"/>
      <c r="AH20" s="107" t="s">
        <v>33</v>
      </c>
      <c r="AI20" s="107"/>
      <c r="AJ20" s="107"/>
    </row>
    <row r="21" spans="2:36" ht="12.75" customHeight="1" x14ac:dyDescent="0.2">
      <c r="B21" s="119"/>
      <c r="D21" s="124"/>
      <c r="E21" s="125"/>
      <c r="F21" s="126"/>
      <c r="G21" s="128"/>
      <c r="H21" s="110"/>
      <c r="I21" s="110"/>
      <c r="J21" s="110"/>
      <c r="K21" s="110"/>
      <c r="L21" s="110"/>
      <c r="M21" s="110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G21" s="52"/>
      <c r="AH21"/>
      <c r="AI21"/>
      <c r="AJ21"/>
    </row>
    <row r="22" spans="2:36" ht="12.75" customHeight="1" x14ac:dyDescent="0.2">
      <c r="B22" s="119"/>
      <c r="D22" s="124"/>
      <c r="E22" s="125"/>
      <c r="F22" s="126"/>
      <c r="G22" s="128"/>
      <c r="H22" s="110"/>
      <c r="I22" s="110"/>
      <c r="J22" s="110"/>
      <c r="K22" s="110"/>
      <c r="L22" s="110"/>
      <c r="M22" s="110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G22"/>
      <c r="AH22"/>
      <c r="AI22"/>
      <c r="AJ22"/>
    </row>
    <row r="23" spans="2:36" ht="12.75" customHeight="1" x14ac:dyDescent="0.2">
      <c r="B23" s="119"/>
      <c r="D23" s="124"/>
      <c r="E23" s="125"/>
      <c r="F23" s="126"/>
      <c r="G23" s="128"/>
      <c r="H23" s="110"/>
      <c r="I23" s="110"/>
      <c r="J23" s="110"/>
      <c r="K23" s="110"/>
      <c r="L23" s="110"/>
      <c r="M23" s="110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G23" s="104" t="s">
        <v>34</v>
      </c>
      <c r="AH23" s="104"/>
      <c r="AI23"/>
      <c r="AJ23"/>
    </row>
    <row r="24" spans="2:36" ht="12.75" customHeight="1" x14ac:dyDescent="0.2">
      <c r="B24" s="119"/>
      <c r="D24" s="124"/>
      <c r="E24" s="125"/>
      <c r="F24" s="126"/>
      <c r="G24" s="128"/>
      <c r="H24" s="110"/>
      <c r="I24" s="110"/>
      <c r="J24" s="110"/>
      <c r="K24" s="110"/>
      <c r="L24" s="110"/>
      <c r="M24" s="110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G24"/>
      <c r="AH24"/>
      <c r="AI24"/>
      <c r="AJ24"/>
    </row>
    <row r="25" spans="2:36" ht="12.75" customHeight="1" x14ac:dyDescent="0.25">
      <c r="B25" s="119"/>
      <c r="D25" s="124"/>
      <c r="E25" s="125"/>
      <c r="F25" s="126"/>
      <c r="G25" s="128"/>
      <c r="H25" s="110"/>
      <c r="I25" s="110"/>
      <c r="J25" s="110"/>
      <c r="K25" s="110"/>
      <c r="L25" s="110"/>
      <c r="M25" s="110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G25" s="55"/>
      <c r="AH25" t="s">
        <v>35</v>
      </c>
      <c r="AI25"/>
      <c r="AJ25"/>
    </row>
    <row r="26" spans="2:36" ht="12.75" customHeight="1" x14ac:dyDescent="0.25">
      <c r="B26" s="119"/>
      <c r="D26" s="124"/>
      <c r="E26" s="125"/>
      <c r="F26" s="126"/>
      <c r="G26" s="128"/>
      <c r="H26" s="110"/>
      <c r="I26" s="110"/>
      <c r="J26" s="110"/>
      <c r="K26" s="110"/>
      <c r="L26" s="110"/>
      <c r="M26" s="110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G26" s="56">
        <f>$AC$16+(4/12)</f>
        <v>0.33333333333333331</v>
      </c>
      <c r="AH26" s="58" t="s">
        <v>40</v>
      </c>
      <c r="AI26"/>
      <c r="AJ26"/>
    </row>
    <row r="27" spans="2:36" ht="12.75" customHeight="1" thickBot="1" x14ac:dyDescent="0.3">
      <c r="B27" s="120"/>
      <c r="D27" s="103"/>
      <c r="E27" s="103"/>
      <c r="F27" s="103"/>
      <c r="G27" s="19"/>
      <c r="H27" s="20"/>
      <c r="I27" s="21" t="s">
        <v>6</v>
      </c>
      <c r="J27" s="21" t="s">
        <v>6</v>
      </c>
      <c r="K27" s="21" t="s">
        <v>42</v>
      </c>
      <c r="L27" s="21" t="s">
        <v>42</v>
      </c>
      <c r="M27" s="21" t="s">
        <v>42</v>
      </c>
      <c r="N27" s="21" t="str">
        <f t="shared" ref="N27" si="6">IF(OR(TRIM(N10)=0,TRIM(N10)=""),"",IF(IFERROR(TRIM(INDEX(QryItemNamed,MATCH(TRIM(N10),ITEM,0),3)),"")="LS","",IFERROR(TRIM(INDEX(QryItemNamed,MATCH(TRIM(N10),ITEM,0),3)),"")))</f>
        <v>SY</v>
      </c>
      <c r="O27" s="21" t="str">
        <f t="shared" ref="O27:W27" si="7">IF(OR(TRIM(O10)=0,TRIM(O10)=""),"",IF(IFERROR(TRIM(INDEX(QryItemNamed,MATCH(TRIM(O10),ITEM,0),3)),"")="LS","",IFERROR(TRIM(INDEX(QryItemNamed,MATCH(TRIM(O10),ITEM,0),3)),"")))</f>
        <v>SY</v>
      </c>
      <c r="P27" s="21" t="str">
        <f t="shared" ref="P27" si="8">IF(OR(TRIM(P10)=0,TRIM(P10)=""),"",IF(IFERROR(TRIM(INDEX(QryItemNamed,MATCH(TRIM(P10),ITEM,0),3)),"")="LS","",IFERROR(TRIM(INDEX(QryItemNamed,MATCH(TRIM(P10),ITEM,0),3)),"")))</f>
        <v>SY</v>
      </c>
      <c r="Q27" s="21" t="str">
        <f t="shared" si="7"/>
        <v>CY</v>
      </c>
      <c r="R27" s="21" t="str">
        <f t="shared" si="7"/>
        <v>CY</v>
      </c>
      <c r="S27" s="21" t="str">
        <f t="shared" si="7"/>
        <v>GAL</v>
      </c>
      <c r="T27" s="21" t="str">
        <f t="shared" si="7"/>
        <v>GAL</v>
      </c>
      <c r="U27" s="21" t="str">
        <f t="shared" si="7"/>
        <v>CY</v>
      </c>
      <c r="V27" s="21" t="str">
        <f t="shared" si="7"/>
        <v>CY</v>
      </c>
      <c r="W27" s="21" t="str">
        <f t="shared" si="7"/>
        <v>CY</v>
      </c>
      <c r="X27" s="21"/>
      <c r="Y27" s="21" t="str">
        <f t="shared" ref="Y27:AD27" si="9">IF(OR(TRIM(Y10)=0,TRIM(Y10)=""),"",IF(IFERROR(TRIM(INDEX(QryItemNamed,MATCH(TRIM(Y10),ITEM,0),3)),"")="LS","",IFERROR(TRIM(INDEX(QryItemNamed,MATCH(TRIM(Y10),ITEM,0),3)),"")))</f>
        <v/>
      </c>
      <c r="Z27" s="21" t="str">
        <f t="shared" si="9"/>
        <v/>
      </c>
      <c r="AA27" s="21" t="str">
        <f t="shared" si="9"/>
        <v/>
      </c>
      <c r="AB27" s="21" t="str">
        <f t="shared" si="9"/>
        <v/>
      </c>
      <c r="AC27" s="21" t="str">
        <f t="shared" si="9"/>
        <v/>
      </c>
      <c r="AD27" s="21" t="str">
        <f t="shared" si="9"/>
        <v/>
      </c>
      <c r="AG27" s="56"/>
      <c r="AH27" s="104"/>
      <c r="AI27" s="104"/>
      <c r="AJ27" s="104"/>
    </row>
    <row r="28" spans="2:36" ht="12.75" customHeight="1" x14ac:dyDescent="0.25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G28" s="57">
        <f>$AG$26+(6/12)</f>
        <v>0.83333333333333326</v>
      </c>
      <c r="AH28" s="58" t="s">
        <v>44</v>
      </c>
      <c r="AI28"/>
      <c r="AJ28"/>
    </row>
    <row r="29" spans="2:36" ht="12.75" customHeight="1" x14ac:dyDescent="0.25">
      <c r="B29" s="48"/>
      <c r="D29" s="97" t="s">
        <v>66</v>
      </c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9"/>
      <c r="AG29" s="57"/>
      <c r="AH29" s="58"/>
      <c r="AI29"/>
      <c r="AJ29"/>
    </row>
    <row r="30" spans="2:36" ht="12.75" customHeight="1" x14ac:dyDescent="0.25">
      <c r="B30" s="48"/>
      <c r="D30" s="22"/>
      <c r="E30" s="23"/>
      <c r="F30" s="22"/>
      <c r="G30" s="24"/>
      <c r="H30" s="2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G30" s="57"/>
      <c r="AH30" s="58"/>
      <c r="AI30"/>
      <c r="AJ30"/>
    </row>
    <row r="31" spans="2:36" ht="12.75" customHeight="1" x14ac:dyDescent="0.25">
      <c r="B31" s="48"/>
      <c r="D31" s="22">
        <v>70813.3</v>
      </c>
      <c r="E31" s="23" t="s">
        <v>1</v>
      </c>
      <c r="F31" s="22">
        <v>70991</v>
      </c>
      <c r="G31" s="24"/>
      <c r="H31" s="23" t="s">
        <v>30</v>
      </c>
      <c r="I31" s="23">
        <f>F31-D31</f>
        <v>177.69999999999709</v>
      </c>
      <c r="J31" s="25">
        <v>5.8483000000000001</v>
      </c>
      <c r="K31" s="27">
        <f t="shared" ref="K31:K33" si="10">I31*J31</f>
        <v>1039.2429099999829</v>
      </c>
      <c r="L31" s="25">
        <f>K31</f>
        <v>1039.2429099999829</v>
      </c>
      <c r="M31" s="25">
        <v>1776.96</v>
      </c>
      <c r="N31" s="25">
        <f>ROUND(270/9,2)</f>
        <v>30</v>
      </c>
      <c r="O31" s="63">
        <f>(L31/9)+(($AG$31*I31)/9)</f>
        <v>131.92513814814598</v>
      </c>
      <c r="P31" s="63">
        <f>ROUND(M31/9,2)</f>
        <v>197.44</v>
      </c>
      <c r="Q31" s="62">
        <f>((L31*$Q$13)+((($AG$26)*I31)*$Q$13))/27</f>
        <v>20.342152654320653</v>
      </c>
      <c r="R31" s="61">
        <f>((L31*$R$13)+((($AG$28)*I31)*$R$13))/27</f>
        <v>21.987523024690997</v>
      </c>
      <c r="S31" s="25">
        <f>(L31*$S$13)/9*2</f>
        <v>12.701857788888681</v>
      </c>
      <c r="T31" s="25">
        <f>M31/9*$T$13</f>
        <v>16.782400000000003</v>
      </c>
      <c r="U31" s="25">
        <f t="shared" ref="U31:U37" si="11">(L31*$U$13)/27</f>
        <v>9.6226195370368792</v>
      </c>
      <c r="V31" s="25">
        <f>M31*$V$13/27</f>
        <v>8.2266666666666666</v>
      </c>
      <c r="W31" s="66">
        <f t="shared" ref="W31:W38" si="12">((I31*$AG$33)*$W$13)/27</f>
        <v>3.290740740740687</v>
      </c>
      <c r="X31" s="69"/>
      <c r="Y31" s="25"/>
      <c r="Z31" s="25"/>
      <c r="AA31" s="25"/>
      <c r="AB31" s="25"/>
      <c r="AC31" s="25"/>
      <c r="AD31" s="25"/>
      <c r="AG31" s="64">
        <f>10/12</f>
        <v>0.83333333333333337</v>
      </c>
      <c r="AH31" s="58" t="s">
        <v>45</v>
      </c>
      <c r="AI31"/>
      <c r="AJ31"/>
    </row>
    <row r="32" spans="2:36" ht="12.75" customHeight="1" x14ac:dyDescent="0.2">
      <c r="B32" s="49"/>
      <c r="D32" s="22">
        <v>70991</v>
      </c>
      <c r="E32" s="23" t="s">
        <v>1</v>
      </c>
      <c r="F32" s="22">
        <v>71041</v>
      </c>
      <c r="G32" s="24"/>
      <c r="H32" s="23" t="s">
        <v>30</v>
      </c>
      <c r="I32" s="25">
        <f t="shared" ref="I32:I38" si="13">F32-D32</f>
        <v>50</v>
      </c>
      <c r="J32" s="25">
        <v>16</v>
      </c>
      <c r="K32" s="27">
        <f t="shared" si="10"/>
        <v>800</v>
      </c>
      <c r="L32" s="25">
        <f>K32</f>
        <v>800</v>
      </c>
      <c r="M32" s="25"/>
      <c r="N32" s="25">
        <f>ROUND(581/9,2)</f>
        <v>64.56</v>
      </c>
      <c r="O32" s="63">
        <f>(L32/9)+(($AG$31*I32)/9)</f>
        <v>93.518518518518519</v>
      </c>
      <c r="P32" s="63"/>
      <c r="Q32" s="62">
        <f>((L32*$Q$13)+((($AG$26)*I32)*$Q$13))/27</f>
        <v>15.123456790123456</v>
      </c>
      <c r="R32" s="61">
        <f>((L32*$R$13)+((($AG$28)*I32)*$R$13))/27</f>
        <v>15.586419753086419</v>
      </c>
      <c r="S32" s="25">
        <f t="shared" ref="S32:S37" si="14">(L32*$S$13)/9*2</f>
        <v>9.7777777777777786</v>
      </c>
      <c r="T32" s="25"/>
      <c r="U32" s="25">
        <f t="shared" si="11"/>
        <v>7.4074074074074074</v>
      </c>
      <c r="V32" s="25"/>
      <c r="W32" s="66">
        <f t="shared" si="12"/>
        <v>0.92592592592592593</v>
      </c>
      <c r="X32" s="69"/>
      <c r="Y32" s="25"/>
      <c r="Z32" s="25"/>
      <c r="AA32" s="25"/>
      <c r="AB32" s="25"/>
      <c r="AC32" s="25"/>
      <c r="AD32" s="25"/>
    </row>
    <row r="33" spans="2:38" ht="12.75" customHeight="1" x14ac:dyDescent="0.2">
      <c r="B33" s="49"/>
      <c r="D33" s="22">
        <v>71041</v>
      </c>
      <c r="E33" s="23" t="s">
        <v>1</v>
      </c>
      <c r="F33" s="22">
        <v>71278.8</v>
      </c>
      <c r="G33" s="24"/>
      <c r="H33" s="23" t="s">
        <v>30</v>
      </c>
      <c r="I33" s="25">
        <v>188.21</v>
      </c>
      <c r="J33" s="25">
        <v>6.4333457000000003</v>
      </c>
      <c r="K33" s="27">
        <f t="shared" si="10"/>
        <v>1210.8199941970001</v>
      </c>
      <c r="L33" s="25">
        <f>K33</f>
        <v>1210.8199941970001</v>
      </c>
      <c r="M33" s="25">
        <v>2378</v>
      </c>
      <c r="N33" s="25">
        <f>ROUND(429/9,2)</f>
        <v>47.67</v>
      </c>
      <c r="O33" s="63">
        <f>(L33/9)+(($AG$31*I33)/9)</f>
        <v>151.96240676262966</v>
      </c>
      <c r="P33" s="63">
        <f t="shared" ref="P33:P37" si="15">ROUND(M33/9,2)</f>
        <v>264.22000000000003</v>
      </c>
      <c r="Q33" s="62">
        <f>((L33*$Q$13)+((($AG$26)*I33)*$Q$13))/27</f>
        <v>23.584382608586424</v>
      </c>
      <c r="R33" s="61">
        <f>((L33*$R$13)+((($AG$28)*I33)*$R$13))/27</f>
        <v>25.327067793771608</v>
      </c>
      <c r="S33" s="25">
        <f t="shared" si="14"/>
        <v>14.798911040185557</v>
      </c>
      <c r="T33" s="25">
        <f t="shared" ref="T33:T38" si="16">M33/9*$T$13</f>
        <v>22.45888888888889</v>
      </c>
      <c r="U33" s="25">
        <f t="shared" si="11"/>
        <v>11.211296242564815</v>
      </c>
      <c r="V33" s="25">
        <f t="shared" ref="V33:V38" si="17">M33*$V$13/27</f>
        <v>11.00925925925926</v>
      </c>
      <c r="W33" s="66">
        <f t="shared" si="12"/>
        <v>3.4853703703703705</v>
      </c>
      <c r="X33" s="69"/>
      <c r="Y33" s="25"/>
      <c r="Z33" s="25"/>
      <c r="AA33" s="25"/>
      <c r="AB33" s="25"/>
      <c r="AC33" s="25"/>
      <c r="AD33" s="25"/>
      <c r="AG33" s="65">
        <v>2</v>
      </c>
      <c r="AH33" s="6" t="s">
        <v>46</v>
      </c>
    </row>
    <row r="34" spans="2:38" ht="12.75" customHeight="1" x14ac:dyDescent="0.2">
      <c r="B34" s="49"/>
      <c r="D34" s="22">
        <v>70813.3</v>
      </c>
      <c r="E34" s="23" t="s">
        <v>1</v>
      </c>
      <c r="F34" s="22">
        <v>70875</v>
      </c>
      <c r="G34" s="24"/>
      <c r="H34" s="23" t="s">
        <v>48</v>
      </c>
      <c r="I34" s="25">
        <v>61.697000000000003</v>
      </c>
      <c r="J34" s="25"/>
      <c r="K34" s="27"/>
      <c r="L34" s="25"/>
      <c r="M34" s="25">
        <v>742.58799999999997</v>
      </c>
      <c r="N34" s="25"/>
      <c r="O34" s="63"/>
      <c r="P34" s="63">
        <f t="shared" si="15"/>
        <v>82.51</v>
      </c>
      <c r="Q34" s="62"/>
      <c r="R34" s="61"/>
      <c r="S34" s="25"/>
      <c r="T34" s="25">
        <f t="shared" si="16"/>
        <v>7.0133311111111114</v>
      </c>
      <c r="U34" s="25">
        <f>(M34*$U$13)/27</f>
        <v>6.8758148148148148</v>
      </c>
      <c r="V34" s="25">
        <f t="shared" si="17"/>
        <v>3.4379074074074074</v>
      </c>
      <c r="W34" s="66">
        <f t="shared" si="12"/>
        <v>1.1425370370370371</v>
      </c>
      <c r="X34" s="69"/>
      <c r="Y34" s="25"/>
      <c r="Z34" s="25"/>
      <c r="AA34" s="25"/>
      <c r="AB34" s="25"/>
      <c r="AC34" s="25"/>
      <c r="AD34" s="25"/>
    </row>
    <row r="35" spans="2:38" ht="12.75" customHeight="1" x14ac:dyDescent="0.2">
      <c r="B35" s="49"/>
      <c r="D35" s="22">
        <v>70875</v>
      </c>
      <c r="E35" s="23" t="s">
        <v>1</v>
      </c>
      <c r="F35" s="22">
        <v>70991</v>
      </c>
      <c r="G35" s="24"/>
      <c r="H35" s="23" t="s">
        <v>48</v>
      </c>
      <c r="I35" s="25">
        <v>116.25</v>
      </c>
      <c r="J35" s="25">
        <v>6.4885999999999999</v>
      </c>
      <c r="K35" s="27">
        <f t="shared" ref="K35:K37" si="18">I35*J35</f>
        <v>754.29975000000002</v>
      </c>
      <c r="L35" s="25">
        <f>K35</f>
        <v>754.29975000000002</v>
      </c>
      <c r="M35" s="25">
        <v>1044</v>
      </c>
      <c r="N35" s="25">
        <f>ROUND(228/9,2)</f>
        <v>25.33</v>
      </c>
      <c r="O35" s="63">
        <f>(L35/9)+(($AG$31*I35)/9)</f>
        <v>94.574972222222215</v>
      </c>
      <c r="P35" s="63">
        <f t="shared" si="15"/>
        <v>116</v>
      </c>
      <c r="Q35" s="62">
        <f>((L35*$Q$13)+((($AG$26)*I35)*$Q$13))/27</f>
        <v>14.686106481481481</v>
      </c>
      <c r="R35" s="61">
        <f>((L35*$R$13)+((($AG$28)*I35)*$R$13))/27</f>
        <v>15.76249537037037</v>
      </c>
      <c r="S35" s="25">
        <f t="shared" si="14"/>
        <v>9.219219166666667</v>
      </c>
      <c r="T35" s="25">
        <f t="shared" si="16"/>
        <v>9.8600000000000012</v>
      </c>
      <c r="U35" s="25">
        <f t="shared" si="11"/>
        <v>6.9842569444444447</v>
      </c>
      <c r="V35" s="25">
        <f t="shared" si="17"/>
        <v>4.833333333333333</v>
      </c>
      <c r="W35" s="66">
        <f t="shared" si="12"/>
        <v>2.1527777777777777</v>
      </c>
      <c r="X35" s="69"/>
      <c r="Y35" s="25"/>
      <c r="Z35" s="25"/>
      <c r="AA35" s="25"/>
      <c r="AB35" s="25"/>
      <c r="AC35" s="25"/>
      <c r="AD35" s="25"/>
    </row>
    <row r="36" spans="2:38" ht="12.75" customHeight="1" x14ac:dyDescent="0.2">
      <c r="B36" s="49"/>
      <c r="D36" s="28">
        <v>70991</v>
      </c>
      <c r="E36" s="23" t="s">
        <v>1</v>
      </c>
      <c r="F36" s="28">
        <v>71041</v>
      </c>
      <c r="G36" s="30"/>
      <c r="H36" s="29" t="s">
        <v>48</v>
      </c>
      <c r="I36" s="25">
        <f t="shared" si="13"/>
        <v>50</v>
      </c>
      <c r="J36" s="27">
        <v>16</v>
      </c>
      <c r="K36" s="27">
        <f t="shared" si="18"/>
        <v>800</v>
      </c>
      <c r="L36" s="25">
        <f>K36</f>
        <v>800</v>
      </c>
      <c r="M36" s="25"/>
      <c r="N36" s="25">
        <f>ROUND(548/9,2)</f>
        <v>60.89</v>
      </c>
      <c r="O36" s="63">
        <f>(L36/9)+(($AG$31*I36)/9)</f>
        <v>93.518518518518519</v>
      </c>
      <c r="P36" s="63"/>
      <c r="Q36" s="62">
        <f>((L36*$Q$13)+((($AG$26)*I36)*$Q$13))/27</f>
        <v>15.123456790123456</v>
      </c>
      <c r="R36" s="61">
        <f>((L36*$R$13)+((($AG$28)*I36)*$R$13))/27</f>
        <v>15.586419753086419</v>
      </c>
      <c r="S36" s="25">
        <f t="shared" si="14"/>
        <v>9.7777777777777786</v>
      </c>
      <c r="T36" s="25"/>
      <c r="U36" s="25">
        <f t="shared" si="11"/>
        <v>7.4074074074074074</v>
      </c>
      <c r="V36" s="25"/>
      <c r="W36" s="66">
        <f t="shared" si="12"/>
        <v>0.92592592592592593</v>
      </c>
      <c r="X36" s="69"/>
      <c r="Y36" s="25"/>
      <c r="Z36" s="25"/>
      <c r="AA36" s="25"/>
      <c r="AB36" s="27"/>
      <c r="AC36" s="27"/>
      <c r="AD36" s="25"/>
    </row>
    <row r="37" spans="2:38" ht="12.75" customHeight="1" x14ac:dyDescent="0.2">
      <c r="B37" s="49"/>
      <c r="D37" s="22">
        <v>71041</v>
      </c>
      <c r="E37" s="23" t="s">
        <v>1</v>
      </c>
      <c r="F37" s="22">
        <v>71214</v>
      </c>
      <c r="G37" s="30"/>
      <c r="H37" s="29" t="s">
        <v>48</v>
      </c>
      <c r="I37" s="25">
        <v>173.13</v>
      </c>
      <c r="J37" s="25">
        <v>6.1391999999999998</v>
      </c>
      <c r="K37" s="27">
        <f t="shared" si="18"/>
        <v>1062.879696</v>
      </c>
      <c r="L37" s="25">
        <f>K37</f>
        <v>1062.879696</v>
      </c>
      <c r="M37" s="25">
        <v>1557.06</v>
      </c>
      <c r="N37" s="25">
        <f>ROUND(315/9,2)</f>
        <v>35</v>
      </c>
      <c r="O37" s="63">
        <f>(L37/9)+(($AG$31*I37)/9)</f>
        <v>134.12829955555554</v>
      </c>
      <c r="P37" s="63">
        <f t="shared" si="15"/>
        <v>173.01</v>
      </c>
      <c r="Q37" s="62">
        <f>((L37*$Q$13)+((($AG$26)*I37)*$Q$13))/27</f>
        <v>20.751661037037039</v>
      </c>
      <c r="R37" s="61">
        <f>((L37*$R$13)+((($AG$28)*I37)*$R$13))/27</f>
        <v>22.354716592592595</v>
      </c>
      <c r="S37" s="25">
        <f t="shared" si="14"/>
        <v>12.99075184</v>
      </c>
      <c r="T37" s="25">
        <f t="shared" si="16"/>
        <v>14.705566666666668</v>
      </c>
      <c r="U37" s="25">
        <f t="shared" si="11"/>
        <v>9.8414786666666672</v>
      </c>
      <c r="V37" s="25">
        <f t="shared" si="17"/>
        <v>7.2086111111111109</v>
      </c>
      <c r="W37" s="66">
        <f t="shared" si="12"/>
        <v>3.2061111111111109</v>
      </c>
      <c r="X37" s="69"/>
      <c r="Y37" s="25"/>
      <c r="Z37" s="25"/>
      <c r="AA37" s="25"/>
      <c r="AB37" s="27"/>
      <c r="AC37" s="27"/>
      <c r="AD37" s="25"/>
    </row>
    <row r="38" spans="2:38" ht="12.75" customHeight="1" x14ac:dyDescent="0.2">
      <c r="B38" s="49"/>
      <c r="D38" s="22">
        <v>71214</v>
      </c>
      <c r="E38" s="23" t="s">
        <v>1</v>
      </c>
      <c r="F38" s="22">
        <v>71278.8</v>
      </c>
      <c r="G38" s="30"/>
      <c r="H38" s="29" t="s">
        <v>48</v>
      </c>
      <c r="I38" s="25">
        <f t="shared" si="13"/>
        <v>64.80000000000291</v>
      </c>
      <c r="J38" s="25"/>
      <c r="K38" s="27"/>
      <c r="L38" s="25"/>
      <c r="M38" s="25">
        <v>772.41</v>
      </c>
      <c r="N38" s="25"/>
      <c r="O38" s="63"/>
      <c r="P38" s="63">
        <f>ROUND(M38/9,2)</f>
        <v>85.82</v>
      </c>
      <c r="Q38" s="62"/>
      <c r="R38" s="61"/>
      <c r="S38" s="25"/>
      <c r="T38" s="25">
        <f t="shared" si="16"/>
        <v>7.2949833333333327</v>
      </c>
      <c r="U38" s="25">
        <f>(M38*$U$13)/27</f>
        <v>7.1519444444444442</v>
      </c>
      <c r="V38" s="25">
        <f t="shared" si="17"/>
        <v>3.5759722222222221</v>
      </c>
      <c r="W38" s="66">
        <f t="shared" si="12"/>
        <v>1.2000000000000539</v>
      </c>
      <c r="X38" s="69"/>
      <c r="Y38" s="25"/>
      <c r="Z38" s="26"/>
      <c r="AA38" s="25"/>
      <c r="AB38" s="27"/>
      <c r="AC38" s="27"/>
      <c r="AD38" s="25"/>
    </row>
    <row r="39" spans="2:38" ht="12.75" customHeight="1" thickBot="1" x14ac:dyDescent="0.25">
      <c r="B39" s="49"/>
      <c r="D39" s="28"/>
      <c r="E39" s="23"/>
      <c r="F39" s="28"/>
      <c r="G39" s="30"/>
      <c r="H39" s="29"/>
      <c r="I39" s="25"/>
      <c r="J39" s="27"/>
      <c r="K39" s="27"/>
      <c r="L39" s="25"/>
      <c r="M39" s="25"/>
      <c r="N39" s="25"/>
      <c r="O39" s="63"/>
      <c r="P39" s="63"/>
      <c r="Q39" s="62"/>
      <c r="R39" s="61"/>
      <c r="S39" s="25"/>
      <c r="T39" s="25"/>
      <c r="U39" s="25"/>
      <c r="V39" s="25"/>
      <c r="W39" s="66"/>
      <c r="X39" s="69"/>
      <c r="Y39" s="25"/>
      <c r="Z39" s="31"/>
      <c r="AA39" s="27"/>
      <c r="AB39" s="27"/>
      <c r="AC39" s="27"/>
      <c r="AD39" s="25"/>
    </row>
    <row r="40" spans="2:38" ht="12.75" customHeight="1" thickBot="1" x14ac:dyDescent="0.25">
      <c r="B40" s="68"/>
      <c r="D40" s="114" t="s">
        <v>59</v>
      </c>
      <c r="E40" s="115"/>
      <c r="F40" s="115"/>
      <c r="G40" s="115"/>
      <c r="H40" s="115"/>
      <c r="I40" s="115"/>
      <c r="J40" s="115"/>
      <c r="K40" s="115"/>
      <c r="L40" s="115"/>
      <c r="M40" s="116"/>
      <c r="N40" s="74">
        <f>(SUM(N31:N38))</f>
        <v>263.45</v>
      </c>
      <c r="O40" s="74">
        <f t="shared" ref="O40:W40" si="19">(SUM(O31:O38))</f>
        <v>699.62785372559028</v>
      </c>
      <c r="P40" s="74">
        <f t="shared" si="19"/>
        <v>919</v>
      </c>
      <c r="Q40" s="74">
        <f t="shared" si="19"/>
        <v>109.61121636167252</v>
      </c>
      <c r="R40" s="74">
        <f t="shared" si="19"/>
        <v>116.60464228759841</v>
      </c>
      <c r="S40" s="74">
        <f t="shared" si="19"/>
        <v>69.266295391296467</v>
      </c>
      <c r="T40" s="74">
        <f t="shared" si="19"/>
        <v>78.115170000000006</v>
      </c>
      <c r="U40" s="74">
        <f t="shared" si="19"/>
        <v>66.502225464786875</v>
      </c>
      <c r="V40" s="74">
        <f t="shared" si="19"/>
        <v>38.291749999999993</v>
      </c>
      <c r="W40" s="74">
        <f t="shared" si="19"/>
        <v>16.329388888888886</v>
      </c>
      <c r="X40" s="74"/>
      <c r="Y40" s="74" t="str">
        <f t="shared" ref="Y40:AD40" si="20">IF(Y5="","",IF(Y22="","",IF(SUM(Y23:Y37)&lt;&gt;0,SUM(Y23:Y37),"")))</f>
        <v/>
      </c>
      <c r="Z40" s="74" t="str">
        <f t="shared" si="20"/>
        <v/>
      </c>
      <c r="AA40" s="74" t="str">
        <f t="shared" si="20"/>
        <v/>
      </c>
      <c r="AB40" s="74" t="str">
        <f t="shared" si="20"/>
        <v/>
      </c>
      <c r="AC40" s="74" t="str">
        <f t="shared" si="20"/>
        <v/>
      </c>
      <c r="AD40" s="74" t="str">
        <f t="shared" si="20"/>
        <v/>
      </c>
      <c r="AJ40"/>
      <c r="AK40"/>
      <c r="AL40"/>
    </row>
    <row r="41" spans="2:38" ht="12.75" customHeight="1" x14ac:dyDescent="0.2">
      <c r="B41" s="68"/>
      <c r="D41" s="91"/>
      <c r="E41" s="92"/>
      <c r="F41" s="93"/>
      <c r="G41" s="94"/>
      <c r="H41" s="92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6"/>
      <c r="AJ41"/>
      <c r="AK41"/>
      <c r="AL41"/>
    </row>
    <row r="42" spans="2:38" ht="12.75" customHeight="1" thickBot="1" x14ac:dyDescent="0.25">
      <c r="B42" s="50"/>
      <c r="D42" s="87"/>
      <c r="E42" s="83"/>
      <c r="F42" s="84"/>
      <c r="G42" s="85"/>
      <c r="H42" s="83"/>
      <c r="I42" s="83" t="str">
        <f t="shared" ref="I42" si="21">IF(D42&lt;&gt;"",F42-D42,"")</f>
        <v/>
      </c>
      <c r="J42" s="86"/>
      <c r="K42" s="86" t="str">
        <f t="shared" ref="K42" si="22">IF(D42&lt;&gt;"",I42*J42/9,"")</f>
        <v/>
      </c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8"/>
      <c r="AJ42"/>
      <c r="AK42"/>
      <c r="AL42"/>
    </row>
    <row r="43" spans="2:38" ht="12.75" customHeight="1" thickBot="1" x14ac:dyDescent="0.25">
      <c r="B43" s="76"/>
      <c r="D43" s="131" t="s">
        <v>58</v>
      </c>
      <c r="E43" s="132"/>
      <c r="F43" s="132"/>
      <c r="G43" s="132"/>
      <c r="H43" s="132"/>
      <c r="I43" s="132"/>
      <c r="J43" s="132"/>
      <c r="K43" s="132"/>
      <c r="L43" s="132"/>
      <c r="M43" s="133"/>
      <c r="N43" s="81">
        <f>' 5.63 PAVEMENT CALCS'!N91</f>
        <v>66</v>
      </c>
      <c r="O43" s="81">
        <f>' 5.63 PAVEMENT CALCS'!O91</f>
        <v>70</v>
      </c>
      <c r="P43" s="81"/>
      <c r="Q43" s="81">
        <f>' 5.63 PAVEMENT CALCS'!Q91</f>
        <v>12</v>
      </c>
      <c r="R43" s="81">
        <f>' 5.63 PAVEMENT CALCS'!R91</f>
        <v>12</v>
      </c>
      <c r="S43" s="81">
        <f>' 5.63 PAVEMENT CALCS'!S91</f>
        <v>8</v>
      </c>
      <c r="T43" s="81"/>
      <c r="U43" s="81">
        <f>' 5.63 PAVEMENT CALCS'!U91</f>
        <v>6</v>
      </c>
      <c r="V43" s="81"/>
      <c r="W43" s="81">
        <f>' 5.63 PAVEMENT CALCS'!W91</f>
        <v>1</v>
      </c>
      <c r="X43" s="82"/>
      <c r="Y43" s="82" t="str">
        <f t="shared" ref="Y43:AD43" si="23">IF(Y8="","",IF(Y25="","",IF(SUM(Y26:Y40)&lt;&gt;0,SUM(Y26:Y40),"")))</f>
        <v/>
      </c>
      <c r="Z43" s="82" t="str">
        <f t="shared" si="23"/>
        <v/>
      </c>
      <c r="AA43" s="82" t="str">
        <f t="shared" si="23"/>
        <v/>
      </c>
      <c r="AB43" s="82" t="str">
        <f t="shared" si="23"/>
        <v/>
      </c>
      <c r="AC43" s="82" t="str">
        <f t="shared" si="23"/>
        <v/>
      </c>
      <c r="AD43" s="82" t="str">
        <f t="shared" si="23"/>
        <v/>
      </c>
      <c r="AJ43"/>
      <c r="AK43"/>
      <c r="AL43"/>
    </row>
    <row r="44" spans="2:38" ht="12.75" customHeight="1" thickBot="1" x14ac:dyDescent="0.25">
      <c r="B44" s="76"/>
      <c r="D44" s="114" t="s">
        <v>57</v>
      </c>
      <c r="E44" s="115"/>
      <c r="F44" s="115"/>
      <c r="G44" s="115"/>
      <c r="H44" s="115"/>
      <c r="I44" s="115"/>
      <c r="J44" s="115"/>
      <c r="K44" s="115"/>
      <c r="L44" s="115"/>
      <c r="M44" s="116"/>
      <c r="N44" s="77">
        <f>'9.38 PAVEMENT CALCS'!N91</f>
        <v>237</v>
      </c>
      <c r="O44" s="77">
        <f>'9.38 PAVEMENT CALCS'!O91</f>
        <v>249</v>
      </c>
      <c r="P44" s="77"/>
      <c r="Q44" s="77">
        <f>'9.38 PAVEMENT CALCS'!Q91</f>
        <v>41</v>
      </c>
      <c r="R44" s="77">
        <f>'9.38 PAVEMENT CALCS'!R91</f>
        <v>42</v>
      </c>
      <c r="S44" s="77">
        <f>'9.38 PAVEMENT CALCS'!S91</f>
        <v>27</v>
      </c>
      <c r="T44" s="77"/>
      <c r="U44" s="77">
        <f>'9.38 PAVEMENT CALCS'!U91</f>
        <v>20</v>
      </c>
      <c r="V44" s="77"/>
      <c r="W44" s="77">
        <f>'9.38 PAVEMENT CALCS'!W91</f>
        <v>3</v>
      </c>
      <c r="X44" s="39"/>
      <c r="Y44" s="39" t="str">
        <f t="shared" ref="Y44:AD44" si="24">IF(Y9="","",IF(Y26="","",IF(SUM(Y27:Y41)&lt;&gt;0,SUM(Y27:Y41),"")))</f>
        <v/>
      </c>
      <c r="Z44" s="39" t="str">
        <f t="shared" si="24"/>
        <v/>
      </c>
      <c r="AA44" s="39" t="str">
        <f t="shared" si="24"/>
        <v/>
      </c>
      <c r="AB44" s="39" t="str">
        <f t="shared" si="24"/>
        <v/>
      </c>
      <c r="AC44" s="39" t="str">
        <f t="shared" si="24"/>
        <v/>
      </c>
      <c r="AD44" s="39" t="str">
        <f t="shared" si="24"/>
        <v/>
      </c>
      <c r="AJ44"/>
      <c r="AK44"/>
      <c r="AL44"/>
    </row>
    <row r="45" spans="2:38" ht="12.75" customHeight="1" thickBot="1" x14ac:dyDescent="0.25">
      <c r="D45" s="114" t="s">
        <v>59</v>
      </c>
      <c r="E45" s="115"/>
      <c r="F45" s="115"/>
      <c r="G45" s="115"/>
      <c r="H45" s="115"/>
      <c r="I45" s="115"/>
      <c r="J45" s="115"/>
      <c r="K45" s="115"/>
      <c r="L45" s="115"/>
      <c r="M45" s="116"/>
      <c r="N45" s="77">
        <f>ROUNDUP(SUM(N31:N38), 0)</f>
        <v>264</v>
      </c>
      <c r="O45" s="77">
        <f t="shared" ref="O45:W45" si="25">ROUNDUP(SUM(O31:O38), 0)</f>
        <v>700</v>
      </c>
      <c r="P45" s="77">
        <f t="shared" si="25"/>
        <v>919</v>
      </c>
      <c r="Q45" s="77">
        <f t="shared" si="25"/>
        <v>110</v>
      </c>
      <c r="R45" s="77">
        <f t="shared" si="25"/>
        <v>117</v>
      </c>
      <c r="S45" s="77">
        <f t="shared" si="25"/>
        <v>70</v>
      </c>
      <c r="T45" s="77">
        <f t="shared" si="25"/>
        <v>79</v>
      </c>
      <c r="U45" s="77">
        <f t="shared" si="25"/>
        <v>67</v>
      </c>
      <c r="V45" s="77">
        <f t="shared" si="25"/>
        <v>39</v>
      </c>
      <c r="W45" s="77">
        <f t="shared" si="25"/>
        <v>17</v>
      </c>
      <c r="X45" s="39"/>
      <c r="Y45" s="39" t="str">
        <f t="shared" ref="Y45:AD45" si="26">IF(Y10="","",IF(Y27="","",IF(SUM(Y28:Y42)&lt;&gt;0,SUM(Y28:Y42),"")))</f>
        <v/>
      </c>
      <c r="Z45" s="39" t="str">
        <f t="shared" si="26"/>
        <v/>
      </c>
      <c r="AA45" s="39" t="str">
        <f t="shared" si="26"/>
        <v/>
      </c>
      <c r="AB45" s="39" t="str">
        <f t="shared" si="26"/>
        <v/>
      </c>
      <c r="AC45" s="39" t="str">
        <f t="shared" si="26"/>
        <v/>
      </c>
      <c r="AD45" s="39" t="str">
        <f t="shared" si="26"/>
        <v/>
      </c>
      <c r="AJ45"/>
      <c r="AK45"/>
      <c r="AL45"/>
    </row>
    <row r="46" spans="2:38" ht="12.75" customHeight="1" thickBot="1" x14ac:dyDescent="0.25">
      <c r="B46" s="6" t="s">
        <v>19</v>
      </c>
      <c r="D46" s="114" t="s">
        <v>5</v>
      </c>
      <c r="E46" s="115"/>
      <c r="F46" s="115"/>
      <c r="G46" s="115"/>
      <c r="H46" s="115"/>
      <c r="I46" s="115"/>
      <c r="J46" s="115"/>
      <c r="K46" s="115"/>
      <c r="L46" s="115"/>
      <c r="M46" s="116"/>
      <c r="N46" s="89">
        <f>ROUNDUP(SUM(N43:N45), 0)</f>
        <v>567</v>
      </c>
      <c r="O46" s="89">
        <f>ROUNDUP(SUM(O43:O45), 0)</f>
        <v>1019</v>
      </c>
      <c r="P46" s="89">
        <f>ROUNDUP(SUM(P43:P45), 0)</f>
        <v>919</v>
      </c>
      <c r="Q46" s="89">
        <f>ROUNDUP(SUM(Q43:Q45), 0)</f>
        <v>163</v>
      </c>
      <c r="R46" s="89">
        <f>ROUNDUP(SUM(R43:R45), 0)</f>
        <v>171</v>
      </c>
      <c r="S46" s="129">
        <f>ROUNDUP(SUM(S43:T45), 0)</f>
        <v>184</v>
      </c>
      <c r="T46" s="130"/>
      <c r="U46" s="129">
        <f>ROUNDUP(SUM(U43:V45), 0)</f>
        <v>132</v>
      </c>
      <c r="V46" s="130"/>
      <c r="W46" s="89">
        <f>ROUNDUP(SUM(W43:W45), 0)</f>
        <v>21</v>
      </c>
      <c r="X46" s="90"/>
      <c r="Y46" s="90" t="str">
        <f t="shared" ref="Y46:AD46" si="27">IF(Y10="","",IF(Y27="",IF(SUM(COUNTIF(Y28:Y42,"LS")+COUNTIF(Y28:Y42,"LUMP"))&gt;0,"LS",""),IF(Y45&lt;&gt;"",ROUNDUP(Y45,0),"")))</f>
        <v/>
      </c>
      <c r="Z46" s="90" t="str">
        <f t="shared" si="27"/>
        <v/>
      </c>
      <c r="AA46" s="90" t="str">
        <f t="shared" si="27"/>
        <v/>
      </c>
      <c r="AB46" s="90" t="str">
        <f t="shared" si="27"/>
        <v/>
      </c>
      <c r="AC46" s="90" t="str">
        <f t="shared" si="27"/>
        <v/>
      </c>
      <c r="AD46" s="90" t="str">
        <f t="shared" si="27"/>
        <v/>
      </c>
      <c r="AJ46"/>
      <c r="AK46"/>
      <c r="AL46"/>
    </row>
    <row r="47" spans="2:38" ht="12.75" customHeight="1" x14ac:dyDescent="0.2">
      <c r="AJ47"/>
      <c r="AK47"/>
      <c r="AL47"/>
    </row>
    <row r="48" spans="2:38" ht="12.75" customHeight="1" x14ac:dyDescent="0.2">
      <c r="AJ48"/>
      <c r="AK48"/>
      <c r="AL48"/>
    </row>
    <row r="49" spans="1:38" ht="12.75" customHeight="1" x14ac:dyDescent="0.2">
      <c r="R49" s="6">
        <f>((L31+($AG$28*I31))*$R$13)/27</f>
        <v>21.987523024690997</v>
      </c>
      <c r="AJ49"/>
      <c r="AK49"/>
      <c r="AL49"/>
    </row>
    <row r="50" spans="1:38" ht="12.75" customHeight="1" x14ac:dyDescent="0.2">
      <c r="R50" s="6">
        <f>((L32+($AG$28*I32))*$R$13)/27</f>
        <v>15.586419753086419</v>
      </c>
      <c r="AJ50"/>
      <c r="AK50"/>
      <c r="AL50"/>
    </row>
    <row r="51" spans="1:38" ht="12.75" customHeight="1" x14ac:dyDescent="0.2">
      <c r="AJ51"/>
      <c r="AK51"/>
      <c r="AL51"/>
    </row>
    <row r="52" spans="1:38" ht="12.75" customHeight="1" x14ac:dyDescent="0.2">
      <c r="R52" s="6">
        <f>((K34+($AG$28*I34))*$R$13)/27</f>
        <v>0.95211419753086424</v>
      </c>
      <c r="AJ52"/>
      <c r="AK52"/>
      <c r="AL52"/>
    </row>
    <row r="53" spans="1:38" ht="12.75" customHeight="1" x14ac:dyDescent="0.2">
      <c r="AA53" s="45" t="s">
        <v>38</v>
      </c>
      <c r="AJ53"/>
      <c r="AK53"/>
      <c r="AL53"/>
    </row>
    <row r="54" spans="1:38" ht="12.75" customHeight="1" x14ac:dyDescent="0.2">
      <c r="R54" s="6">
        <f>((L36+($AG$28*I36))*$R$13)/27</f>
        <v>15.586419753086419</v>
      </c>
      <c r="AA54" s="45" t="s">
        <v>39</v>
      </c>
      <c r="AJ54"/>
      <c r="AK54"/>
      <c r="AL54"/>
    </row>
    <row r="55" spans="1:38" ht="12.75" customHeight="1" x14ac:dyDescent="0.2">
      <c r="R55" s="6">
        <f>((L37+($AG$28*I37))*$R$13)/27</f>
        <v>22.354716592592595</v>
      </c>
      <c r="AA55" s="45" t="s">
        <v>41</v>
      </c>
      <c r="AJ55"/>
      <c r="AK55"/>
      <c r="AL55"/>
    </row>
    <row r="56" spans="1:38" ht="12.75" customHeight="1" x14ac:dyDescent="0.2">
      <c r="AA56" s="45" t="s">
        <v>36</v>
      </c>
      <c r="AJ56"/>
      <c r="AK56"/>
      <c r="AL56"/>
    </row>
    <row r="57" spans="1:38" ht="12.75" customHeight="1" x14ac:dyDescent="0.2">
      <c r="AA57" s="45" t="s">
        <v>43</v>
      </c>
      <c r="AJ57"/>
      <c r="AK57"/>
      <c r="AL57"/>
    </row>
    <row r="58" spans="1:38" ht="12.75" customHeight="1" x14ac:dyDescent="0.2">
      <c r="AJ58"/>
      <c r="AK58"/>
      <c r="AL58"/>
    </row>
    <row r="59" spans="1:38" ht="12.75" customHeight="1" x14ac:dyDescent="0.2">
      <c r="AJ59"/>
      <c r="AK59"/>
      <c r="AL59"/>
    </row>
    <row r="60" spans="1:38" ht="12.75" customHeight="1" x14ac:dyDescent="0.2">
      <c r="AJ60"/>
      <c r="AK60"/>
      <c r="AL60"/>
    </row>
    <row r="61" spans="1:38" ht="12.75" customHeight="1" x14ac:dyDescent="0.2">
      <c r="AJ61"/>
      <c r="AK61"/>
      <c r="AL61"/>
    </row>
    <row r="62" spans="1:38" ht="12.75" customHeight="1" x14ac:dyDescent="0.2">
      <c r="AJ62"/>
      <c r="AK62"/>
      <c r="AL62"/>
    </row>
    <row r="63" spans="1:38" ht="12.7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ht="12.7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ht="12.7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ht="12.7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ht="12.7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ht="12.7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ht="12.7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ht="12.7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ht="12.7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  <row r="73" spans="1:38" ht="12.75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1:38" ht="12.75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</row>
    <row r="75" spans="1:38" ht="12.75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</row>
    <row r="76" spans="1:38" ht="12.75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</row>
    <row r="77" spans="1:38" ht="12.75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</row>
    <row r="78" spans="1:38" ht="12.75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</row>
    <row r="79" spans="1:38" ht="12.75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</row>
    <row r="80" spans="1:38" ht="12.7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</row>
    <row r="81" spans="1:38" ht="12.75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</row>
    <row r="82" spans="1:38" ht="12.75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</row>
    <row r="83" spans="1:38" ht="12.75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</row>
    <row r="84" spans="1:38" ht="12.75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</row>
    <row r="85" spans="1:38" ht="12.75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</row>
    <row r="86" spans="1:38" ht="12.75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</row>
    <row r="87" spans="1:38" ht="12.75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</row>
    <row r="88" spans="1:38" ht="12.75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</row>
    <row r="89" spans="1:38" ht="12.75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</row>
    <row r="90" spans="1:38" ht="12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</row>
    <row r="91" spans="1:38" ht="12.75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</row>
    <row r="92" spans="1:38" ht="12.75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</row>
    <row r="93" spans="1:38" ht="0.75" customHeight="1" x14ac:dyDescent="0.2">
      <c r="B93" s="49"/>
      <c r="D93" s="33"/>
      <c r="E93" s="32"/>
      <c r="F93" s="33"/>
      <c r="G93" s="34"/>
      <c r="H93" s="32"/>
      <c r="I93" s="25">
        <f t="shared" ref="I93" si="28">F93-D93</f>
        <v>0</v>
      </c>
      <c r="J93" s="27"/>
      <c r="K93" s="27">
        <f t="shared" ref="K93" si="29">I93*J93</f>
        <v>0</v>
      </c>
      <c r="L93" s="25"/>
      <c r="M93" s="25">
        <f>K93</f>
        <v>0</v>
      </c>
      <c r="N93" s="25"/>
      <c r="O93" s="63">
        <f>(M93/9)+(($AG$31*I93)/9)</f>
        <v>0</v>
      </c>
      <c r="P93" s="63"/>
      <c r="Q93" s="62">
        <f>((M93*$Q$13)+((($AG$26)*I93)*$Q$13))/27</f>
        <v>0</v>
      </c>
      <c r="R93" s="61">
        <f>((M93*$R$13)+((($AG$28)*I93)*$R$13))/27</f>
        <v>0</v>
      </c>
      <c r="S93" s="25">
        <f t="shared" ref="S93" si="30">(M93*$S$13)/9</f>
        <v>0</v>
      </c>
      <c r="T93" s="25">
        <f t="shared" ref="T93" si="31">(M93*$T$13)/9</f>
        <v>0</v>
      </c>
      <c r="U93" s="25">
        <f t="shared" ref="U93" si="32">(M93*$U$13)/27</f>
        <v>0</v>
      </c>
      <c r="V93" s="25"/>
      <c r="W93" s="66">
        <f>((I93*$AG$33)*$W$13)/27</f>
        <v>0</v>
      </c>
      <c r="X93" s="69">
        <f>(9*I93*$X$13)/27</f>
        <v>0</v>
      </c>
      <c r="Y93" s="35"/>
      <c r="Z93" s="36"/>
      <c r="AA93" s="35"/>
      <c r="AB93" s="35"/>
      <c r="AC93" s="35"/>
      <c r="AD93" s="36"/>
    </row>
  </sheetData>
  <mergeCells count="43">
    <mergeCell ref="AH27:AJ27"/>
    <mergeCell ref="B14:B27"/>
    <mergeCell ref="D14:F26"/>
    <mergeCell ref="G14:G26"/>
    <mergeCell ref="H14:H26"/>
    <mergeCell ref="I14:I26"/>
    <mergeCell ref="D27:F27"/>
    <mergeCell ref="AC15:AC26"/>
    <mergeCell ref="W15:W26"/>
    <mergeCell ref="X15:X26"/>
    <mergeCell ref="P15:P26"/>
    <mergeCell ref="D9:AD9"/>
    <mergeCell ref="AG13:AM15"/>
    <mergeCell ref="J14:J26"/>
    <mergeCell ref="K14:K26"/>
    <mergeCell ref="L14:L26"/>
    <mergeCell ref="M14:M26"/>
    <mergeCell ref="Z15:Z26"/>
    <mergeCell ref="AA15:AA26"/>
    <mergeCell ref="AB15:AB26"/>
    <mergeCell ref="AD15:AD26"/>
    <mergeCell ref="AG16:AL16"/>
    <mergeCell ref="AH18:AJ18"/>
    <mergeCell ref="AH19:AJ19"/>
    <mergeCell ref="AH20:AJ20"/>
    <mergeCell ref="AG23:AH23"/>
    <mergeCell ref="N15:N26"/>
    <mergeCell ref="U46:V46"/>
    <mergeCell ref="D45:M45"/>
    <mergeCell ref="Y15:Y26"/>
    <mergeCell ref="O15:O26"/>
    <mergeCell ref="Q15:Q26"/>
    <mergeCell ref="R15:R26"/>
    <mergeCell ref="S15:S26"/>
    <mergeCell ref="T15:T26"/>
    <mergeCell ref="U15:U26"/>
    <mergeCell ref="V15:V26"/>
    <mergeCell ref="D46:M46"/>
    <mergeCell ref="S46:T46"/>
    <mergeCell ref="D29:AD29"/>
    <mergeCell ref="D43:M43"/>
    <mergeCell ref="D44:M44"/>
    <mergeCell ref="D40:M40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Q28:Y30 V34:Y34 Q34:T34 D38:M38 D31:N37 Q31:Y33 Q35:Y39 D39:O39 O31:O38 D28:O30 Z28:AD30 Z34:AD34 Z31:AD33 Z35:AD39 P31:P38 Q41:Y42 D41:O42 Z41:AD42" unlockedFormula="1"/>
    <ignoredError sqref="U34" formula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89"/>
  <sheetViews>
    <sheetView showGridLines="0" topLeftCell="A9" zoomScale="98" zoomScaleNormal="98" workbookViewId="0">
      <selection activeCell="D9" sqref="D9:AE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1" width="9.7109375" style="6" customWidth="1"/>
    <col min="32" max="32" width="2.7109375" style="6" customWidth="1"/>
    <col min="33" max="16384" width="9.140625" style="6"/>
  </cols>
  <sheetData>
    <row r="1" spans="1:40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41"/>
      <c r="P1" s="41"/>
      <c r="Q1" s="41"/>
      <c r="R1" s="41"/>
      <c r="S1" s="41"/>
      <c r="T1" s="41"/>
      <c r="U1" s="41"/>
      <c r="V1" s="41"/>
      <c r="W1" s="41"/>
      <c r="X1" s="2"/>
      <c r="Y1" s="2"/>
      <c r="Z1" s="2"/>
      <c r="AA1" s="2"/>
      <c r="AB1" s="2"/>
      <c r="AC1" s="2"/>
      <c r="AD1" s="2"/>
      <c r="AE1" s="42"/>
    </row>
    <row r="2" spans="1:40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41"/>
      <c r="P2" s="41"/>
      <c r="Q2" s="41"/>
      <c r="R2" s="41"/>
      <c r="S2" s="41"/>
      <c r="T2" s="41"/>
      <c r="U2" s="41"/>
      <c r="V2" s="41"/>
      <c r="W2" s="41"/>
      <c r="X2" s="2"/>
      <c r="Y2" s="2"/>
      <c r="Z2" s="2"/>
      <c r="AA2" s="2"/>
      <c r="AB2" s="2"/>
      <c r="AC2" s="2"/>
      <c r="AD2" s="2"/>
      <c r="AE2" s="42"/>
    </row>
    <row r="3" spans="1:40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3"/>
      <c r="P3" s="3"/>
      <c r="Q3" s="3"/>
      <c r="R3" s="3"/>
      <c r="S3" s="3"/>
      <c r="T3" s="3"/>
      <c r="U3" s="3"/>
      <c r="V3" s="3"/>
      <c r="W3" s="3"/>
      <c r="X3" s="2"/>
      <c r="Y3" s="2"/>
      <c r="Z3" s="2"/>
      <c r="AA3" s="2"/>
      <c r="AB3" s="2"/>
      <c r="AC3" s="2"/>
      <c r="AD3" s="2"/>
      <c r="AE3" s="42"/>
    </row>
    <row r="4" spans="1:40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3"/>
      <c r="P4" s="3"/>
      <c r="Q4" s="3"/>
      <c r="R4" s="3"/>
      <c r="S4" s="3"/>
      <c r="T4" s="3"/>
      <c r="U4" s="3"/>
      <c r="V4" s="3"/>
      <c r="W4" s="3"/>
      <c r="X4" s="2"/>
      <c r="Y4" s="2"/>
      <c r="Z4" s="2"/>
      <c r="AA4" s="2"/>
      <c r="AB4" s="2"/>
      <c r="AC4" s="2"/>
      <c r="AD4" s="2"/>
      <c r="AE4" s="42"/>
    </row>
    <row r="5" spans="1:40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3"/>
      <c r="P5" s="3"/>
      <c r="Q5" s="3"/>
      <c r="R5" s="3"/>
      <c r="S5" s="3"/>
      <c r="T5" s="3"/>
      <c r="U5" s="3"/>
      <c r="V5" s="3"/>
      <c r="W5" s="3"/>
      <c r="X5" s="2"/>
      <c r="Y5" s="2"/>
      <c r="Z5" s="2"/>
      <c r="AA5" s="2"/>
      <c r="AB5" s="2"/>
      <c r="AC5" s="2"/>
      <c r="AD5" s="2"/>
      <c r="AE5" s="42"/>
    </row>
    <row r="6" spans="1:40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3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2"/>
      <c r="AD6" s="2"/>
      <c r="AE6" s="42"/>
    </row>
    <row r="7" spans="1:40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2"/>
      <c r="AD7" s="2"/>
      <c r="AE7" s="42"/>
    </row>
    <row r="8" spans="1:40" ht="12.75" customHeight="1" thickBot="1" x14ac:dyDescent="0.25"/>
    <row r="9" spans="1:40" ht="12.75" customHeight="1" thickBot="1" x14ac:dyDescent="0.25">
      <c r="B9" s="46" t="s">
        <v>17</v>
      </c>
      <c r="D9" s="108">
        <f>AG9</f>
        <v>1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G9" s="43">
        <v>1</v>
      </c>
      <c r="AH9" s="44" t="s">
        <v>14</v>
      </c>
      <c r="AI9" s="12"/>
      <c r="AJ9" s="12"/>
      <c r="AK9" s="12"/>
      <c r="AL9" s="12"/>
      <c r="AM9" s="12"/>
    </row>
    <row r="10" spans="1:40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37</v>
      </c>
      <c r="N10" s="45" t="s">
        <v>38</v>
      </c>
      <c r="O10" s="45" t="s">
        <v>39</v>
      </c>
      <c r="P10" s="45" t="s">
        <v>41</v>
      </c>
      <c r="Q10" s="45" t="s">
        <v>41</v>
      </c>
      <c r="R10" s="45" t="s">
        <v>36</v>
      </c>
      <c r="S10" s="45" t="s">
        <v>43</v>
      </c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40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0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40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60"/>
      <c r="N13" s="60">
        <f>6/12</f>
        <v>0.5</v>
      </c>
      <c r="O13" s="60">
        <f>6/12</f>
        <v>0.5</v>
      </c>
      <c r="P13" s="59">
        <v>5.5E-2</v>
      </c>
      <c r="Q13" s="59">
        <v>5.5E-2</v>
      </c>
      <c r="R13" s="59">
        <f>3.25/12</f>
        <v>0.27083333333333331</v>
      </c>
      <c r="S13" s="60">
        <f>3/12</f>
        <v>0.25</v>
      </c>
      <c r="T13" s="60">
        <f>1.5/12</f>
        <v>0.125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H13" s="117" t="s">
        <v>31</v>
      </c>
      <c r="AI13" s="117"/>
      <c r="AJ13" s="117"/>
      <c r="AK13" s="117"/>
      <c r="AL13" s="117"/>
      <c r="AM13" s="117"/>
      <c r="AN13" s="117"/>
    </row>
    <row r="14" spans="1:40" ht="12.75" customHeight="1" x14ac:dyDescent="0.2">
      <c r="B14" s="118" t="s">
        <v>18</v>
      </c>
      <c r="D14" s="121" t="s">
        <v>2</v>
      </c>
      <c r="E14" s="122"/>
      <c r="F14" s="123"/>
      <c r="G14" s="127" t="s">
        <v>9</v>
      </c>
      <c r="H14" s="109" t="s">
        <v>0</v>
      </c>
      <c r="I14" s="109" t="s">
        <v>10</v>
      </c>
      <c r="J14" s="109" t="s">
        <v>29</v>
      </c>
      <c r="K14" s="109" t="s">
        <v>28</v>
      </c>
      <c r="L14" s="109" t="s">
        <v>3</v>
      </c>
      <c r="M14" s="18" t="str">
        <f t="shared" ref="M14:AE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301</v>
      </c>
      <c r="O14" s="18" t="str">
        <f t="shared" si="0"/>
        <v>304</v>
      </c>
      <c r="P14" s="18" t="str">
        <f t="shared" si="0"/>
        <v>407</v>
      </c>
      <c r="Q14" s="18" t="str">
        <f t="shared" ref="Q14" si="1">IF(OR(TRIM(Q10)=0,TRIM(Q10)=""),"",IF(IFERROR(TRIM(INDEX(QryItemNamed,MATCH(TRIM(Q10),ITEM,0),2)),"")="Y","SPECIAL",LEFT(IFERROR(TRIM(INDEX(ITEM,MATCH(TRIM(Q10),ITEM,0))),""),3)))</f>
        <v>407</v>
      </c>
      <c r="R14" s="18" t="str">
        <f t="shared" si="0"/>
        <v>441</v>
      </c>
      <c r="S14" s="18" t="str">
        <f t="shared" si="0"/>
        <v>617</v>
      </c>
      <c r="T14" s="18"/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ref="AC14" si="2">IF(OR(TRIM(AC10)=0,TRIM(AC10)=""),"",IF(IFERROR(TRIM(INDEX(QryItemNamed,MATCH(TRIM(AC10),ITEM,0),2)),"")="Y","SPECIAL",LEFT(IFERROR(TRIM(INDEX(ITEM,MATCH(TRIM(AC10),ITEM,0))),""),3)))</f>
        <v/>
      </c>
      <c r="AD14" s="18" t="str">
        <f t="shared" si="0"/>
        <v/>
      </c>
      <c r="AE14" s="18" t="str">
        <f t="shared" si="0"/>
        <v/>
      </c>
      <c r="AH14" s="117"/>
      <c r="AI14" s="117"/>
      <c r="AJ14" s="117"/>
      <c r="AK14" s="117"/>
      <c r="AL14" s="117"/>
      <c r="AM14" s="117"/>
      <c r="AN14" s="117"/>
    </row>
    <row r="15" spans="1:40" ht="12.75" customHeight="1" x14ac:dyDescent="0.2">
      <c r="B15" s="119"/>
      <c r="D15" s="124"/>
      <c r="E15" s="125"/>
      <c r="F15" s="126"/>
      <c r="G15" s="128"/>
      <c r="H15" s="110"/>
      <c r="I15" s="110"/>
      <c r="J15" s="110"/>
      <c r="K15" s="110"/>
      <c r="L15" s="110"/>
      <c r="M15" s="100" t="str">
        <f t="shared" ref="M15:AE15" si="3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100" t="s">
        <v>47</v>
      </c>
      <c r="O15" s="100" t="str">
        <f t="shared" si="3"/>
        <v>AGGREGATE BASE</v>
      </c>
      <c r="P15" s="100" t="str">
        <f t="shared" si="3"/>
        <v>NON-TRACKING TACK COAT</v>
      </c>
      <c r="Q15" s="100" t="str">
        <f t="shared" ref="Q15" si="4"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NON-TRACKING TACK COAT</v>
      </c>
      <c r="R15" s="100" t="str">
        <f t="shared" si="3"/>
        <v>ASPHALT CONCRETE SURFACE COURSE, TYPE 1, (448), PG64-22</v>
      </c>
      <c r="S15" s="100" t="str">
        <f t="shared" si="3"/>
        <v>COMPACTED AGGREGATE</v>
      </c>
      <c r="T15" s="100" t="s">
        <v>50</v>
      </c>
      <c r="U15" s="100" t="str">
        <f t="shared" si="3"/>
        <v/>
      </c>
      <c r="V15" s="100" t="str">
        <f t="shared" si="3"/>
        <v/>
      </c>
      <c r="W15" s="100" t="str">
        <f t="shared" si="3"/>
        <v/>
      </c>
      <c r="X15" s="100" t="str">
        <f t="shared" si="3"/>
        <v/>
      </c>
      <c r="Y15" s="100" t="str">
        <f t="shared" si="3"/>
        <v/>
      </c>
      <c r="Z15" s="100" t="str">
        <f t="shared" si="3"/>
        <v/>
      </c>
      <c r="AA15" s="100" t="str">
        <f t="shared" si="3"/>
        <v/>
      </c>
      <c r="AB15" s="100" t="str">
        <f t="shared" si="3"/>
        <v/>
      </c>
      <c r="AC15" s="100" t="str">
        <f t="shared" ref="AC15" si="5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/>
      </c>
      <c r="AD15" s="100" t="str">
        <f t="shared" si="3"/>
        <v/>
      </c>
      <c r="AE15" s="100" t="str">
        <f t="shared" si="3"/>
        <v/>
      </c>
      <c r="AH15" s="117"/>
      <c r="AI15" s="117"/>
      <c r="AJ15" s="117"/>
      <c r="AK15" s="117"/>
      <c r="AL15" s="117"/>
      <c r="AM15" s="117"/>
      <c r="AN15" s="117"/>
    </row>
    <row r="16" spans="1:40" ht="12.75" customHeight="1" x14ac:dyDescent="0.2">
      <c r="B16" s="119"/>
      <c r="D16" s="124"/>
      <c r="E16" s="125"/>
      <c r="F16" s="126"/>
      <c r="G16" s="128"/>
      <c r="H16" s="110"/>
      <c r="I16" s="110"/>
      <c r="J16" s="110"/>
      <c r="K16" s="110"/>
      <c r="L16" s="110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H16" s="105" t="s">
        <v>32</v>
      </c>
      <c r="AI16" s="105"/>
      <c r="AJ16" s="105"/>
      <c r="AK16" s="105"/>
      <c r="AL16" s="105"/>
      <c r="AM16" s="105"/>
    </row>
    <row r="17" spans="2:37" ht="12.75" customHeight="1" x14ac:dyDescent="0.2">
      <c r="B17" s="119"/>
      <c r="D17" s="124"/>
      <c r="E17" s="125"/>
      <c r="F17" s="126"/>
      <c r="G17" s="128"/>
      <c r="H17" s="110"/>
      <c r="I17" s="110"/>
      <c r="J17" s="110"/>
      <c r="K17" s="110"/>
      <c r="L17" s="110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H17" s="52"/>
      <c r="AI17" s="51"/>
      <c r="AJ17" s="51"/>
      <c r="AK17" s="51"/>
    </row>
    <row r="18" spans="2:37" ht="12.75" customHeight="1" x14ac:dyDescent="0.2">
      <c r="B18" s="119"/>
      <c r="D18" s="124"/>
      <c r="E18" s="125"/>
      <c r="F18" s="126"/>
      <c r="G18" s="128"/>
      <c r="H18" s="110"/>
      <c r="I18" s="110"/>
      <c r="J18" s="110"/>
      <c r="K18" s="110"/>
      <c r="L18" s="110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H18" s="53"/>
      <c r="AI18" s="106" t="s">
        <v>40</v>
      </c>
      <c r="AJ18" s="104"/>
      <c r="AK18" s="104"/>
    </row>
    <row r="19" spans="2:37" ht="12.75" customHeight="1" x14ac:dyDescent="0.2">
      <c r="B19" s="119"/>
      <c r="D19" s="124"/>
      <c r="E19" s="125"/>
      <c r="F19" s="126"/>
      <c r="G19" s="128"/>
      <c r="H19" s="110"/>
      <c r="I19" s="110"/>
      <c r="J19" s="110"/>
      <c r="K19" s="110"/>
      <c r="L19" s="110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H19" s="53"/>
      <c r="AI19" s="104"/>
      <c r="AJ19" s="104"/>
      <c r="AK19" s="104"/>
    </row>
    <row r="20" spans="2:37" ht="12.75" customHeight="1" x14ac:dyDescent="0.2">
      <c r="B20" s="119"/>
      <c r="D20" s="124"/>
      <c r="E20" s="125"/>
      <c r="F20" s="126"/>
      <c r="G20" s="128"/>
      <c r="H20" s="110"/>
      <c r="I20" s="110"/>
      <c r="J20" s="110"/>
      <c r="K20" s="110"/>
      <c r="L20" s="110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H20" s="54"/>
      <c r="AI20" s="107" t="s">
        <v>33</v>
      </c>
      <c r="AJ20" s="107"/>
      <c r="AK20" s="107"/>
    </row>
    <row r="21" spans="2:37" ht="12.75" customHeight="1" x14ac:dyDescent="0.2">
      <c r="B21" s="119"/>
      <c r="D21" s="124"/>
      <c r="E21" s="125"/>
      <c r="F21" s="126"/>
      <c r="G21" s="128"/>
      <c r="H21" s="110"/>
      <c r="I21" s="110"/>
      <c r="J21" s="110"/>
      <c r="K21" s="110"/>
      <c r="L21" s="110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H21" s="52"/>
      <c r="AI21"/>
      <c r="AJ21"/>
      <c r="AK21"/>
    </row>
    <row r="22" spans="2:37" ht="12.75" customHeight="1" x14ac:dyDescent="0.2">
      <c r="B22" s="119"/>
      <c r="D22" s="124"/>
      <c r="E22" s="125"/>
      <c r="F22" s="126"/>
      <c r="G22" s="128"/>
      <c r="H22" s="110"/>
      <c r="I22" s="110"/>
      <c r="J22" s="110"/>
      <c r="K22" s="110"/>
      <c r="L22" s="110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H22"/>
      <c r="AI22"/>
      <c r="AJ22"/>
      <c r="AK22"/>
    </row>
    <row r="23" spans="2:37" ht="12.75" customHeight="1" x14ac:dyDescent="0.2">
      <c r="B23" s="119"/>
      <c r="D23" s="124"/>
      <c r="E23" s="125"/>
      <c r="F23" s="126"/>
      <c r="G23" s="128"/>
      <c r="H23" s="110"/>
      <c r="I23" s="110"/>
      <c r="J23" s="110"/>
      <c r="K23" s="110"/>
      <c r="L23" s="110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H23" s="104" t="s">
        <v>34</v>
      </c>
      <c r="AI23" s="104"/>
      <c r="AJ23"/>
      <c r="AK23"/>
    </row>
    <row r="24" spans="2:37" ht="12.75" customHeight="1" x14ac:dyDescent="0.2">
      <c r="B24" s="119"/>
      <c r="D24" s="124"/>
      <c r="E24" s="125"/>
      <c r="F24" s="126"/>
      <c r="G24" s="128"/>
      <c r="H24" s="110"/>
      <c r="I24" s="110"/>
      <c r="J24" s="110"/>
      <c r="K24" s="110"/>
      <c r="L24" s="110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H24"/>
      <c r="AI24"/>
      <c r="AJ24"/>
      <c r="AK24"/>
    </row>
    <row r="25" spans="2:37" ht="12.75" customHeight="1" x14ac:dyDescent="0.25">
      <c r="B25" s="119"/>
      <c r="D25" s="124"/>
      <c r="E25" s="125"/>
      <c r="F25" s="126"/>
      <c r="G25" s="128"/>
      <c r="H25" s="110"/>
      <c r="I25" s="110"/>
      <c r="J25" s="110"/>
      <c r="K25" s="110"/>
      <c r="L25" s="110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H25" s="55"/>
      <c r="AI25" t="s">
        <v>35</v>
      </c>
      <c r="AJ25"/>
      <c r="AK25"/>
    </row>
    <row r="26" spans="2:37" ht="12.75" customHeight="1" x14ac:dyDescent="0.25">
      <c r="B26" s="119"/>
      <c r="D26" s="124"/>
      <c r="E26" s="125"/>
      <c r="F26" s="126"/>
      <c r="G26" s="128"/>
      <c r="H26" s="110"/>
      <c r="I26" s="110"/>
      <c r="J26" s="110"/>
      <c r="K26" s="110"/>
      <c r="L26" s="110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H26" s="56">
        <f>$AD$16+(4/12)</f>
        <v>0.33333333333333331</v>
      </c>
      <c r="AI26" s="58" t="s">
        <v>40</v>
      </c>
      <c r="AJ26"/>
      <c r="AK26"/>
    </row>
    <row r="27" spans="2:37" ht="12.75" customHeight="1" thickBot="1" x14ac:dyDescent="0.3">
      <c r="B27" s="120"/>
      <c r="D27" s="103"/>
      <c r="E27" s="103"/>
      <c r="F27" s="103"/>
      <c r="G27" s="19"/>
      <c r="H27" s="20"/>
      <c r="I27" s="21" t="s">
        <v>6</v>
      </c>
      <c r="J27" s="21" t="s">
        <v>6</v>
      </c>
      <c r="K27" s="21" t="s">
        <v>42</v>
      </c>
      <c r="L27" s="21" t="s">
        <v>42</v>
      </c>
      <c r="M27" s="21" t="str">
        <f t="shared" ref="M27:AE27" si="6">IF(OR(TRIM(M10)=0,TRIM(M10)=""),"",IF(IFERROR(TRIM(INDEX(QryItemNamed,MATCH(TRIM(M10),ITEM,0),3)),"")="LS","",IFERROR(TRIM(INDEX(QryItemNamed,MATCH(TRIM(M10),ITEM,0),3)),"")))</f>
        <v>SY</v>
      </c>
      <c r="N27" s="21" t="str">
        <f t="shared" si="6"/>
        <v>CY</v>
      </c>
      <c r="O27" s="21" t="str">
        <f t="shared" si="6"/>
        <v>CY</v>
      </c>
      <c r="P27" s="21" t="str">
        <f t="shared" si="6"/>
        <v>GAL</v>
      </c>
      <c r="Q27" s="21" t="str">
        <f t="shared" ref="Q27" si="7">IF(OR(TRIM(Q10)=0,TRIM(Q10)=""),"",IF(IFERROR(TRIM(INDEX(QryItemNamed,MATCH(TRIM(Q10),ITEM,0),3)),"")="LS","",IFERROR(TRIM(INDEX(QryItemNamed,MATCH(TRIM(Q10),ITEM,0),3)),"")))</f>
        <v>GAL</v>
      </c>
      <c r="R27" s="21" t="str">
        <f t="shared" si="6"/>
        <v>CY</v>
      </c>
      <c r="S27" s="21" t="str">
        <f t="shared" si="6"/>
        <v>CY</v>
      </c>
      <c r="T27" s="21" t="s">
        <v>49</v>
      </c>
      <c r="U27" s="21" t="str">
        <f t="shared" si="6"/>
        <v/>
      </c>
      <c r="V27" s="21" t="str">
        <f t="shared" si="6"/>
        <v/>
      </c>
      <c r="W27" s="21" t="str">
        <f t="shared" si="6"/>
        <v/>
      </c>
      <c r="X27" s="21" t="str">
        <f t="shared" si="6"/>
        <v/>
      </c>
      <c r="Y27" s="21" t="str">
        <f t="shared" si="6"/>
        <v/>
      </c>
      <c r="Z27" s="21" t="str">
        <f t="shared" si="6"/>
        <v/>
      </c>
      <c r="AA27" s="21" t="str">
        <f t="shared" si="6"/>
        <v/>
      </c>
      <c r="AB27" s="21" t="str">
        <f t="shared" si="6"/>
        <v/>
      </c>
      <c r="AC27" s="21" t="str">
        <f t="shared" ref="AC27" si="8">IF(OR(TRIM(AC10)=0,TRIM(AC10)=""),"",IF(IFERROR(TRIM(INDEX(QryItemNamed,MATCH(TRIM(AC10),ITEM,0),3)),"")="LS","",IFERROR(TRIM(INDEX(QryItemNamed,MATCH(TRIM(AC10),ITEM,0),3)),"")))</f>
        <v/>
      </c>
      <c r="AD27" s="21" t="str">
        <f t="shared" si="6"/>
        <v/>
      </c>
      <c r="AE27" s="21" t="str">
        <f t="shared" si="6"/>
        <v/>
      </c>
      <c r="AH27" s="56"/>
      <c r="AI27" s="104"/>
      <c r="AJ27" s="104"/>
      <c r="AK27" s="104"/>
    </row>
    <row r="28" spans="2:37" ht="12.75" customHeight="1" x14ac:dyDescent="0.25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6"/>
      <c r="AH28" s="57">
        <f>$AH$26+(6/12)</f>
        <v>0.83333333333333326</v>
      </c>
      <c r="AI28" s="58" t="s">
        <v>44</v>
      </c>
      <c r="AJ28"/>
      <c r="AK28"/>
    </row>
    <row r="29" spans="2:37" ht="12.75" customHeight="1" x14ac:dyDescent="0.25">
      <c r="B29" s="48"/>
      <c r="D29" s="22">
        <v>70813.3</v>
      </c>
      <c r="E29" s="23" t="s">
        <v>1</v>
      </c>
      <c r="F29" s="22">
        <v>70850</v>
      </c>
      <c r="G29" s="24"/>
      <c r="H29" s="23" t="s">
        <v>30</v>
      </c>
      <c r="I29" s="23">
        <f>F29-D29</f>
        <v>36.69999999999709</v>
      </c>
      <c r="J29" s="25">
        <v>5.27</v>
      </c>
      <c r="K29" s="27">
        <f t="shared" ref="K29:K31" si="9">I29*J29</f>
        <v>193.40899999998464</v>
      </c>
      <c r="L29" s="25">
        <f>K29</f>
        <v>193.40899999998464</v>
      </c>
      <c r="M29" s="63">
        <f>(L29/9)+(($AH$29*I29)/9)</f>
        <v>24.888037037035062</v>
      </c>
      <c r="N29" s="62">
        <f t="shared" ref="N29:N37" si="10">((L29*$N$13)+((($AH$26)*I29)*$N$13))/27</f>
        <v>3.8081913580243887</v>
      </c>
      <c r="O29" s="61">
        <f t="shared" ref="O29:O37" si="11">((L29*$O$13)+((($AH$28)*I29)*$O$13))/27</f>
        <v>4.1480061728391764</v>
      </c>
      <c r="P29" s="25">
        <f>(L29*$P$13)/9</f>
        <v>1.181943888888795</v>
      </c>
      <c r="Q29" s="25">
        <f>(L29*$Q$13)/9</f>
        <v>1.181943888888795</v>
      </c>
      <c r="R29" s="25">
        <f>(L29*$R$13)/27</f>
        <v>1.9400594135800928</v>
      </c>
      <c r="S29" s="66">
        <f>((I29*$AH$31)*$S$13)/27</f>
        <v>0.67962962962957574</v>
      </c>
      <c r="T29" s="69">
        <f>(10*I29*$T$13)/27</f>
        <v>1.6990740740739394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6"/>
      <c r="AH29" s="64">
        <f>10/12</f>
        <v>0.83333333333333337</v>
      </c>
      <c r="AI29" s="58" t="s">
        <v>45</v>
      </c>
      <c r="AJ29"/>
      <c r="AK29"/>
    </row>
    <row r="30" spans="2:37" ht="12.75" customHeight="1" x14ac:dyDescent="0.2">
      <c r="B30" s="49"/>
      <c r="D30" s="22">
        <v>70850</v>
      </c>
      <c r="E30" s="23" t="s">
        <v>1</v>
      </c>
      <c r="F30" s="22">
        <v>70991</v>
      </c>
      <c r="G30" s="24"/>
      <c r="H30" s="23" t="s">
        <v>30</v>
      </c>
      <c r="I30" s="25">
        <f t="shared" ref="I30:I37" si="12">F30-D30</f>
        <v>141</v>
      </c>
      <c r="J30" s="25">
        <v>6</v>
      </c>
      <c r="K30" s="27">
        <f t="shared" si="9"/>
        <v>846</v>
      </c>
      <c r="L30" s="25">
        <f t="shared" ref="L30:L89" si="13">K30</f>
        <v>846</v>
      </c>
      <c r="M30" s="63">
        <f t="shared" ref="M30:M37" si="14">(L30/9)+(($AH$29*I30)/9)</f>
        <v>107.05555555555556</v>
      </c>
      <c r="N30" s="62">
        <f t="shared" si="10"/>
        <v>16.537037037037038</v>
      </c>
      <c r="O30" s="61">
        <f t="shared" si="11"/>
        <v>17.842592592592592</v>
      </c>
      <c r="P30" s="25">
        <f t="shared" ref="P30:P37" si="15">(L30*$P$13)/9</f>
        <v>5.17</v>
      </c>
      <c r="Q30" s="25">
        <f t="shared" ref="Q30:Q37" si="16">(L30*$Q$13)/9</f>
        <v>5.17</v>
      </c>
      <c r="R30" s="25">
        <f t="shared" ref="R30:R37" si="17">(L30*$R$13)/27</f>
        <v>8.4861111111111107</v>
      </c>
      <c r="S30" s="66">
        <f t="shared" ref="S30:S37" si="18">((I30*$AH$31)*$S$13)/27</f>
        <v>2.6111111111111112</v>
      </c>
      <c r="T30" s="69">
        <f t="shared" ref="T30:T33" si="19">(10*I30*$T$13)/27</f>
        <v>6.5277777777777777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6"/>
    </row>
    <row r="31" spans="2:37" ht="12.75" customHeight="1" x14ac:dyDescent="0.2">
      <c r="B31" s="49"/>
      <c r="D31" s="22">
        <v>70991</v>
      </c>
      <c r="E31" s="23" t="s">
        <v>1</v>
      </c>
      <c r="F31" s="22">
        <v>71041</v>
      </c>
      <c r="G31" s="24"/>
      <c r="H31" s="23" t="s">
        <v>30</v>
      </c>
      <c r="I31" s="25">
        <f t="shared" si="12"/>
        <v>50</v>
      </c>
      <c r="J31" s="25">
        <v>16</v>
      </c>
      <c r="K31" s="27">
        <f t="shared" si="9"/>
        <v>800</v>
      </c>
      <c r="L31" s="25">
        <f t="shared" si="13"/>
        <v>800</v>
      </c>
      <c r="M31" s="63">
        <f t="shared" si="14"/>
        <v>93.518518518518519</v>
      </c>
      <c r="N31" s="62">
        <f t="shared" si="10"/>
        <v>15.123456790123456</v>
      </c>
      <c r="O31" s="61">
        <f t="shared" si="11"/>
        <v>15.586419753086419</v>
      </c>
      <c r="P31" s="25">
        <f t="shared" si="15"/>
        <v>4.8888888888888893</v>
      </c>
      <c r="Q31" s="25">
        <f t="shared" si="16"/>
        <v>4.8888888888888893</v>
      </c>
      <c r="R31" s="25">
        <f t="shared" si="17"/>
        <v>8.0246913580246915</v>
      </c>
      <c r="S31" s="66">
        <f t="shared" si="18"/>
        <v>0.92592592592592593</v>
      </c>
      <c r="T31" s="69" t="s">
        <v>51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6"/>
      <c r="AH31" s="65">
        <v>2</v>
      </c>
      <c r="AI31" s="6" t="s">
        <v>46</v>
      </c>
    </row>
    <row r="32" spans="2:37" ht="12.75" customHeight="1" x14ac:dyDescent="0.2">
      <c r="B32" s="49"/>
      <c r="D32" s="22">
        <v>71041</v>
      </c>
      <c r="E32" s="23" t="s">
        <v>1</v>
      </c>
      <c r="F32" s="22">
        <v>71229.2</v>
      </c>
      <c r="G32" s="24"/>
      <c r="H32" s="23" t="s">
        <v>30</v>
      </c>
      <c r="I32" s="25">
        <f t="shared" si="12"/>
        <v>188.19999999999709</v>
      </c>
      <c r="J32" s="25">
        <v>6</v>
      </c>
      <c r="K32" s="27">
        <f>I32*J32</f>
        <v>1129.1999999999825</v>
      </c>
      <c r="L32" s="25">
        <f t="shared" si="13"/>
        <v>1129.1999999999825</v>
      </c>
      <c r="M32" s="63">
        <f t="shared" si="14"/>
        <v>142.89259259259038</v>
      </c>
      <c r="N32" s="62">
        <f t="shared" si="10"/>
        <v>22.0728395061725</v>
      </c>
      <c r="O32" s="61">
        <f t="shared" si="11"/>
        <v>23.815432098765065</v>
      </c>
      <c r="P32" s="25">
        <f t="shared" si="15"/>
        <v>6.9006666666665604</v>
      </c>
      <c r="Q32" s="25">
        <f t="shared" si="16"/>
        <v>6.9006666666665604</v>
      </c>
      <c r="R32" s="25">
        <f t="shared" si="17"/>
        <v>11.326851851851677</v>
      </c>
      <c r="S32" s="66">
        <f t="shared" si="18"/>
        <v>3.4851851851851312</v>
      </c>
      <c r="T32" s="69">
        <f t="shared" si="19"/>
        <v>8.7129629629628287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6"/>
    </row>
    <row r="33" spans="2:39" ht="12.75" customHeight="1" x14ac:dyDescent="0.2">
      <c r="B33" s="49"/>
      <c r="D33" s="22">
        <v>71229.2</v>
      </c>
      <c r="E33" s="23" t="s">
        <v>1</v>
      </c>
      <c r="F33" s="22">
        <v>71278.8</v>
      </c>
      <c r="G33" s="24"/>
      <c r="H33" s="23" t="s">
        <v>30</v>
      </c>
      <c r="I33" s="25">
        <f t="shared" si="12"/>
        <v>49.600000000005821</v>
      </c>
      <c r="J33" s="25">
        <v>2</v>
      </c>
      <c r="K33" s="27">
        <f t="shared" ref="K33:K37" si="20">I33*J33</f>
        <v>99.200000000011642</v>
      </c>
      <c r="L33" s="25">
        <f t="shared" si="13"/>
        <v>99.200000000011642</v>
      </c>
      <c r="M33" s="63">
        <f t="shared" si="14"/>
        <v>15.614814814816647</v>
      </c>
      <c r="N33" s="62">
        <f t="shared" si="10"/>
        <v>2.1432098765434611</v>
      </c>
      <c r="O33" s="61">
        <f t="shared" si="11"/>
        <v>2.6024691358027745</v>
      </c>
      <c r="P33" s="25">
        <f t="shared" si="15"/>
        <v>0.60622222222229327</v>
      </c>
      <c r="Q33" s="25">
        <f t="shared" si="16"/>
        <v>0.60622222222229327</v>
      </c>
      <c r="R33" s="25">
        <f t="shared" si="17"/>
        <v>0.99506172839517848</v>
      </c>
      <c r="S33" s="66">
        <f t="shared" si="18"/>
        <v>0.91851851851862631</v>
      </c>
      <c r="T33" s="69">
        <f t="shared" si="19"/>
        <v>2.2962962962965658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6"/>
    </row>
    <row r="34" spans="2:39" ht="12.75" customHeight="1" x14ac:dyDescent="0.2">
      <c r="B34" s="49"/>
      <c r="D34" s="28">
        <v>70875</v>
      </c>
      <c r="E34" s="23" t="s">
        <v>1</v>
      </c>
      <c r="F34" s="28">
        <v>70905</v>
      </c>
      <c r="G34" s="30"/>
      <c r="H34" s="29" t="s">
        <v>48</v>
      </c>
      <c r="I34" s="25">
        <f t="shared" si="12"/>
        <v>30</v>
      </c>
      <c r="J34" s="27">
        <v>5.08</v>
      </c>
      <c r="K34" s="27">
        <f t="shared" si="20"/>
        <v>152.4</v>
      </c>
      <c r="L34" s="25">
        <f t="shared" si="13"/>
        <v>152.4</v>
      </c>
      <c r="M34" s="63">
        <f t="shared" si="14"/>
        <v>19.711111111111112</v>
      </c>
      <c r="N34" s="62">
        <f t="shared" si="10"/>
        <v>3.0074074074074075</v>
      </c>
      <c r="O34" s="61">
        <f t="shared" si="11"/>
        <v>3.2851851851851852</v>
      </c>
      <c r="P34" s="25">
        <f t="shared" si="15"/>
        <v>0.93133333333333335</v>
      </c>
      <c r="Q34" s="25">
        <f t="shared" si="16"/>
        <v>0.93133333333333335</v>
      </c>
      <c r="R34" s="25">
        <f t="shared" si="17"/>
        <v>1.5287037037037037</v>
      </c>
      <c r="S34" s="66">
        <f t="shared" si="18"/>
        <v>0.55555555555555558</v>
      </c>
      <c r="T34" s="69">
        <f>(9*I34*$T$13)/27</f>
        <v>1.25</v>
      </c>
      <c r="U34" s="25"/>
      <c r="V34" s="25"/>
      <c r="W34" s="25"/>
      <c r="X34" s="25"/>
      <c r="Y34" s="25"/>
      <c r="Z34" s="25"/>
      <c r="AA34" s="25"/>
      <c r="AB34" s="25"/>
      <c r="AC34" s="27"/>
      <c r="AD34" s="27"/>
      <c r="AE34" s="26"/>
    </row>
    <row r="35" spans="2:39" ht="12.75" customHeight="1" x14ac:dyDescent="0.2">
      <c r="B35" s="49"/>
      <c r="D35" s="22">
        <v>70905</v>
      </c>
      <c r="E35" s="23" t="s">
        <v>1</v>
      </c>
      <c r="F35" s="22">
        <v>70991</v>
      </c>
      <c r="G35" s="30"/>
      <c r="H35" s="29" t="s">
        <v>48</v>
      </c>
      <c r="I35" s="25">
        <f t="shared" si="12"/>
        <v>86</v>
      </c>
      <c r="J35" s="25">
        <v>7</v>
      </c>
      <c r="K35" s="27">
        <f t="shared" si="20"/>
        <v>602</v>
      </c>
      <c r="L35" s="25">
        <f t="shared" si="13"/>
        <v>602</v>
      </c>
      <c r="M35" s="63">
        <f t="shared" si="14"/>
        <v>74.851851851851848</v>
      </c>
      <c r="N35" s="62">
        <f t="shared" si="10"/>
        <v>11.679012345679011</v>
      </c>
      <c r="O35" s="61">
        <f t="shared" si="11"/>
        <v>12.475308641975309</v>
      </c>
      <c r="P35" s="25">
        <f t="shared" si="15"/>
        <v>3.6788888888888889</v>
      </c>
      <c r="Q35" s="25">
        <f t="shared" si="16"/>
        <v>3.6788888888888889</v>
      </c>
      <c r="R35" s="25">
        <f t="shared" si="17"/>
        <v>6.0385802469135799</v>
      </c>
      <c r="S35" s="66">
        <f t="shared" si="18"/>
        <v>1.5925925925925926</v>
      </c>
      <c r="T35" s="69">
        <f t="shared" ref="T35:T89" si="21">(9*I35*$T$13)/27</f>
        <v>3.5833333333333335</v>
      </c>
      <c r="U35" s="25"/>
      <c r="V35" s="25"/>
      <c r="W35" s="25"/>
      <c r="X35" s="25"/>
      <c r="Y35" s="25"/>
      <c r="Z35" s="25"/>
      <c r="AA35" s="25"/>
      <c r="AB35" s="25"/>
      <c r="AC35" s="27"/>
      <c r="AD35" s="27"/>
      <c r="AE35" s="26"/>
    </row>
    <row r="36" spans="2:39" ht="12.75" customHeight="1" x14ac:dyDescent="0.2">
      <c r="B36" s="49"/>
      <c r="D36" s="22">
        <v>70991</v>
      </c>
      <c r="E36" s="23" t="s">
        <v>1</v>
      </c>
      <c r="F36" s="22">
        <v>71041</v>
      </c>
      <c r="G36" s="30"/>
      <c r="H36" s="29" t="s">
        <v>48</v>
      </c>
      <c r="I36" s="25">
        <f t="shared" si="12"/>
        <v>50</v>
      </c>
      <c r="J36" s="25">
        <v>16</v>
      </c>
      <c r="K36" s="27">
        <f t="shared" si="20"/>
        <v>800</v>
      </c>
      <c r="L36" s="25">
        <f t="shared" si="13"/>
        <v>800</v>
      </c>
      <c r="M36" s="63">
        <f t="shared" si="14"/>
        <v>93.518518518518519</v>
      </c>
      <c r="N36" s="62">
        <f t="shared" si="10"/>
        <v>15.123456790123456</v>
      </c>
      <c r="O36" s="61">
        <f t="shared" si="11"/>
        <v>15.586419753086419</v>
      </c>
      <c r="P36" s="25">
        <f t="shared" si="15"/>
        <v>4.8888888888888893</v>
      </c>
      <c r="Q36" s="25">
        <f t="shared" si="16"/>
        <v>4.8888888888888893</v>
      </c>
      <c r="R36" s="25">
        <f t="shared" si="17"/>
        <v>8.0246913580246915</v>
      </c>
      <c r="S36" s="66">
        <f t="shared" si="18"/>
        <v>0.92592592592592593</v>
      </c>
      <c r="T36" s="69" t="s">
        <v>51</v>
      </c>
      <c r="U36" s="25"/>
      <c r="V36" s="25"/>
      <c r="W36" s="25"/>
      <c r="X36" s="25"/>
      <c r="Y36" s="25"/>
      <c r="Z36" s="26"/>
      <c r="AA36" s="26"/>
      <c r="AB36" s="25"/>
      <c r="AC36" s="27"/>
      <c r="AD36" s="27"/>
      <c r="AE36" s="26"/>
    </row>
    <row r="37" spans="2:39" ht="12.75" customHeight="1" x14ac:dyDescent="0.2">
      <c r="B37" s="49"/>
      <c r="D37" s="28">
        <v>71041</v>
      </c>
      <c r="E37" s="23" t="s">
        <v>1</v>
      </c>
      <c r="F37" s="28">
        <v>71142.5</v>
      </c>
      <c r="G37" s="30"/>
      <c r="H37" s="29" t="s">
        <v>48</v>
      </c>
      <c r="I37" s="25">
        <f t="shared" si="12"/>
        <v>101.5</v>
      </c>
      <c r="J37" s="27">
        <v>7</v>
      </c>
      <c r="K37" s="27">
        <f t="shared" si="20"/>
        <v>710.5</v>
      </c>
      <c r="L37" s="25">
        <f t="shared" si="13"/>
        <v>710.5</v>
      </c>
      <c r="M37" s="63">
        <f t="shared" si="14"/>
        <v>88.342592592592595</v>
      </c>
      <c r="N37" s="62">
        <f t="shared" si="10"/>
        <v>13.783950617283951</v>
      </c>
      <c r="O37" s="61">
        <f t="shared" si="11"/>
        <v>14.723765432098766</v>
      </c>
      <c r="P37" s="25">
        <f t="shared" si="15"/>
        <v>4.3419444444444446</v>
      </c>
      <c r="Q37" s="25">
        <f t="shared" si="16"/>
        <v>4.3419444444444446</v>
      </c>
      <c r="R37" s="25">
        <f t="shared" si="17"/>
        <v>7.1269290123456779</v>
      </c>
      <c r="S37" s="66">
        <f t="shared" si="18"/>
        <v>1.8796296296296295</v>
      </c>
      <c r="T37" s="69">
        <f t="shared" si="21"/>
        <v>4.229166666666667</v>
      </c>
      <c r="U37" s="25"/>
      <c r="V37" s="25"/>
      <c r="W37" s="25"/>
      <c r="X37" s="25"/>
      <c r="Y37" s="25"/>
      <c r="Z37" s="31"/>
      <c r="AA37" s="31"/>
      <c r="AB37" s="27"/>
      <c r="AC37" s="27"/>
      <c r="AD37" s="27"/>
      <c r="AE37" s="26"/>
    </row>
    <row r="38" spans="2:39" ht="12.75" customHeight="1" x14ac:dyDescent="0.2">
      <c r="B38" s="68"/>
      <c r="D38" s="33">
        <v>71142.5</v>
      </c>
      <c r="E38" s="32" t="s">
        <v>1</v>
      </c>
      <c r="F38" s="33">
        <v>71214</v>
      </c>
      <c r="G38" s="34"/>
      <c r="H38" s="32" t="s">
        <v>48</v>
      </c>
      <c r="I38" s="25">
        <f>F38-D38</f>
        <v>71.5</v>
      </c>
      <c r="J38" s="27">
        <v>4.93</v>
      </c>
      <c r="K38" s="27">
        <f>I38*J38</f>
        <v>352.495</v>
      </c>
      <c r="L38" s="25">
        <f>K38</f>
        <v>352.495</v>
      </c>
      <c r="M38" s="63">
        <f>(L38/9)+(($AH$29*I38)/9)</f>
        <v>45.786481481481488</v>
      </c>
      <c r="N38" s="62">
        <f>((L38*$N$13)+((($AH$26)*I38)*$N$13))/27</f>
        <v>6.9690432098765429</v>
      </c>
      <c r="O38" s="61">
        <f>((L38*$O$13)+((($AH$28)*I38)*$O$13))/27</f>
        <v>7.6310802469135801</v>
      </c>
      <c r="P38" s="25">
        <f>(L38*$P$13)/9</f>
        <v>2.1541361111111113</v>
      </c>
      <c r="Q38" s="25">
        <f>(L38*$Q$13)/9</f>
        <v>2.1541361111111113</v>
      </c>
      <c r="R38" s="25">
        <f>(L38*$R$13)/27</f>
        <v>3.5358294753086419</v>
      </c>
      <c r="S38" s="66">
        <f>((I38*$AH$31)*$S$13)/27</f>
        <v>1.3240740740740742</v>
      </c>
      <c r="T38" s="69">
        <f>(9*I38*$T$13)/27</f>
        <v>2.9791666666666665</v>
      </c>
      <c r="U38" s="35"/>
      <c r="V38" s="35"/>
      <c r="W38" s="35"/>
      <c r="X38" s="35"/>
      <c r="Y38" s="35"/>
      <c r="Z38" s="36"/>
      <c r="AA38" s="36"/>
      <c r="AB38" s="35"/>
      <c r="AC38" s="35"/>
      <c r="AD38" s="35"/>
      <c r="AE38" s="36"/>
      <c r="AK38"/>
      <c r="AL38"/>
      <c r="AM38"/>
    </row>
    <row r="39" spans="2:39" ht="12.75" customHeight="1" x14ac:dyDescent="0.2">
      <c r="B39" s="68"/>
      <c r="D39" s="33"/>
      <c r="E39" s="32"/>
      <c r="F39" s="33"/>
      <c r="G39" s="34"/>
      <c r="H39" s="32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6"/>
      <c r="AA39" s="36"/>
      <c r="AB39" s="35"/>
      <c r="AC39" s="35"/>
      <c r="AD39" s="35"/>
      <c r="AE39" s="36"/>
      <c r="AK39"/>
      <c r="AL39"/>
      <c r="AM39"/>
    </row>
    <row r="40" spans="2:39" ht="12.75" customHeight="1" thickBot="1" x14ac:dyDescent="0.25">
      <c r="B40" s="50"/>
      <c r="D40" s="37"/>
      <c r="E40" s="32"/>
      <c r="F40" s="38"/>
      <c r="G40" s="34"/>
      <c r="H40" s="32"/>
      <c r="I40" s="32" t="str">
        <f t="shared" ref="I40" si="22">IF(D40&lt;&gt;"",F40-D40,"")</f>
        <v/>
      </c>
      <c r="J40" s="35"/>
      <c r="K40" s="35" t="str">
        <f t="shared" ref="K40" si="23">IF(D40&lt;&gt;"",I40*J40/9,"")</f>
        <v/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6"/>
      <c r="AA40" s="36"/>
      <c r="AB40" s="35"/>
      <c r="AC40" s="35"/>
      <c r="AD40" s="35"/>
      <c r="AE40" s="36"/>
      <c r="AK40"/>
      <c r="AL40"/>
      <c r="AM40"/>
    </row>
    <row r="41" spans="2:39" ht="12.75" customHeight="1" thickBot="1" x14ac:dyDescent="0.25">
      <c r="D41" s="137" t="s">
        <v>4</v>
      </c>
      <c r="E41" s="138"/>
      <c r="F41" s="138"/>
      <c r="G41" s="138"/>
      <c r="H41" s="138"/>
      <c r="I41" s="138"/>
      <c r="J41" s="138"/>
      <c r="K41" s="138"/>
      <c r="L41" s="139"/>
      <c r="M41" s="39">
        <f>IF(M10="","",IF(M27="","",IF(SUM(M28:M40)&lt;&gt;0,SUM(M28:M40),"")))</f>
        <v>706.18007407407174</v>
      </c>
      <c r="N41" s="39">
        <f>IF(N10="","",IF(N27="","",IF(SUM(N28:N40)&lt;&gt;0,SUM(N28:N40),"")))</f>
        <v>110.24760493827121</v>
      </c>
      <c r="O41" s="39">
        <f>IF(O10="","",IF(O27="","",IF(SUM(O28:O40)&lt;&gt;0,SUM(O28:O40),"")))</f>
        <v>117.69667901234529</v>
      </c>
      <c r="P41" s="140">
        <f>SUM(P29:P38)+SUM(Q29:Q38)</f>
        <v>69.485826666666412</v>
      </c>
      <c r="Q41" s="141"/>
      <c r="R41" s="39">
        <f>IF(R10="","",IF(R27="","",IF(SUM(R28:R40)&lt;&gt;0,SUM(R28:R40),"")))</f>
        <v>57.027509259259048</v>
      </c>
      <c r="S41" s="39">
        <f>IF(S10="","",IF(S27="","",IF(SUM(S28:S40)&lt;&gt;0,SUM(S28:S40),"")))</f>
        <v>14.898148148148149</v>
      </c>
      <c r="T41" s="39">
        <f>SUM(T29:T38)</f>
        <v>31.277777777777782</v>
      </c>
      <c r="U41" s="39" t="str">
        <f t="shared" ref="U41:AE41" si="24">IF(U10="","",IF(U27="","",IF(SUM(U28:U40)&lt;&gt;0,SUM(U28:U40),"")))</f>
        <v/>
      </c>
      <c r="V41" s="39" t="str">
        <f t="shared" si="24"/>
        <v/>
      </c>
      <c r="W41" s="39" t="str">
        <f t="shared" si="24"/>
        <v/>
      </c>
      <c r="X41" s="39" t="str">
        <f t="shared" si="24"/>
        <v/>
      </c>
      <c r="Y41" s="39" t="str">
        <f t="shared" si="24"/>
        <v/>
      </c>
      <c r="Z41" s="39" t="str">
        <f t="shared" si="24"/>
        <v/>
      </c>
      <c r="AA41" s="39" t="str">
        <f t="shared" si="24"/>
        <v/>
      </c>
      <c r="AB41" s="39" t="str">
        <f t="shared" si="24"/>
        <v/>
      </c>
      <c r="AC41" s="39" t="str">
        <f t="shared" si="24"/>
        <v/>
      </c>
      <c r="AD41" s="39" t="str">
        <f t="shared" si="24"/>
        <v/>
      </c>
      <c r="AE41" s="39" t="str">
        <f t="shared" si="24"/>
        <v/>
      </c>
      <c r="AK41"/>
      <c r="AL41"/>
      <c r="AM41"/>
    </row>
    <row r="42" spans="2:39" ht="12.75" customHeight="1" x14ac:dyDescent="0.2">
      <c r="B42" s="6" t="s">
        <v>19</v>
      </c>
      <c r="D42" s="134" t="s">
        <v>5</v>
      </c>
      <c r="E42" s="135"/>
      <c r="F42" s="135"/>
      <c r="G42" s="135"/>
      <c r="H42" s="135"/>
      <c r="I42" s="135"/>
      <c r="J42" s="135"/>
      <c r="K42" s="135"/>
      <c r="L42" s="136"/>
      <c r="M42" s="67">
        <f>IF(M10="","",IF(M27="",IF(SUM(COUNTIF(M28:M40,"LS")+COUNTIF(M28:M40,"LUMP"))&gt;0,"LS",""),IF(M41&lt;&gt;"",ROUNDUP(M41,0),"")))</f>
        <v>707</v>
      </c>
      <c r="N42" s="67">
        <f>IF(N10="","",IF(N27="",IF(SUM(COUNTIF(N28:N40,"LS")+COUNTIF(N28:N40,"LUMP"))&gt;0,"LS",""),IF(N41&lt;&gt;"",ROUNDUP(N41,0),"")))</f>
        <v>111</v>
      </c>
      <c r="O42" s="67">
        <f>IF(O10="","",IF(O27="",IF(SUM(COUNTIF(O28:O40,"LS")+COUNTIF(O28:O40,"LUMP"))&gt;0,"LS",""),IF(O41&lt;&gt;"",ROUNDUP(O41,0),"")))</f>
        <v>118</v>
      </c>
      <c r="P42" s="142">
        <f>ROUNDUP(P41,0)</f>
        <v>70</v>
      </c>
      <c r="Q42" s="143"/>
      <c r="R42" s="67">
        <f>IF(R10="","",IF(R27="",IF(SUM(COUNTIF(R28:R40,"LS")+COUNTIF(R28:R40,"LUMP"))&gt;0,"LS",""),IF(R41&lt;&gt;"",ROUNDUP(R41,0),"")))</f>
        <v>58</v>
      </c>
      <c r="S42" s="67">
        <f>IF(S10="","",IF(S27="",IF(SUM(COUNTIF(S28:S40,"LS")+COUNTIF(S28:S40,"LUMP"))&gt;0,"LS",""),IF(S41&lt;&gt;"",ROUNDUP(S41,0),"")))</f>
        <v>15</v>
      </c>
      <c r="T42" s="67">
        <f>ROUNDUP(T41,0)</f>
        <v>32</v>
      </c>
      <c r="U42" s="40" t="str">
        <f t="shared" ref="U42:AE42" si="25">IF(U10="","",IF(U27="",IF(SUM(COUNTIF(U28:U40,"LS")+COUNTIF(U28:U40,"LUMP"))&gt;0,"LS",""),IF(U41&lt;&gt;"",ROUNDUP(U41,0),"")))</f>
        <v/>
      </c>
      <c r="V42" s="40" t="str">
        <f t="shared" si="25"/>
        <v/>
      </c>
      <c r="W42" s="40" t="str">
        <f t="shared" si="25"/>
        <v/>
      </c>
      <c r="X42" s="40" t="str">
        <f t="shared" si="25"/>
        <v/>
      </c>
      <c r="Y42" s="40" t="str">
        <f t="shared" si="25"/>
        <v/>
      </c>
      <c r="Z42" s="40" t="str">
        <f t="shared" si="25"/>
        <v/>
      </c>
      <c r="AA42" s="40" t="str">
        <f t="shared" si="25"/>
        <v/>
      </c>
      <c r="AB42" s="40" t="str">
        <f t="shared" si="25"/>
        <v/>
      </c>
      <c r="AC42" s="40" t="str">
        <f t="shared" si="25"/>
        <v/>
      </c>
      <c r="AD42" s="40" t="str">
        <f t="shared" si="25"/>
        <v/>
      </c>
      <c r="AE42" s="40" t="str">
        <f t="shared" si="25"/>
        <v/>
      </c>
      <c r="AK42"/>
      <c r="AL42"/>
      <c r="AM42"/>
    </row>
    <row r="43" spans="2:39" ht="12.75" customHeight="1" x14ac:dyDescent="0.2">
      <c r="AK43"/>
      <c r="AL43"/>
      <c r="AM43"/>
    </row>
    <row r="44" spans="2:39" ht="12.75" customHeight="1" x14ac:dyDescent="0.2">
      <c r="AK44"/>
      <c r="AL44"/>
      <c r="AM44"/>
    </row>
    <row r="45" spans="2:39" ht="12.75" customHeight="1" x14ac:dyDescent="0.2">
      <c r="O45" s="6">
        <f>((L29+($AH$28*I29))*$O$13)/27</f>
        <v>4.1480061728391764</v>
      </c>
      <c r="AK45"/>
      <c r="AL45"/>
      <c r="AM45"/>
    </row>
    <row r="46" spans="2:39" ht="12.75" customHeight="1" x14ac:dyDescent="0.2">
      <c r="O46" s="6">
        <f>((L30+($AH$28*I30))*$O$13)/27</f>
        <v>17.842592592592592</v>
      </c>
      <c r="AK46"/>
      <c r="AL46"/>
      <c r="AM46"/>
    </row>
    <row r="47" spans="2:39" ht="12.75" customHeight="1" x14ac:dyDescent="0.2">
      <c r="AK47"/>
      <c r="AL47"/>
      <c r="AM47"/>
    </row>
    <row r="48" spans="2:39" ht="12.75" customHeight="1" x14ac:dyDescent="0.2">
      <c r="O48" s="6">
        <f>((K32+($AH$28*I32))*$O$13)/27</f>
        <v>23.815432098765065</v>
      </c>
      <c r="AK48"/>
      <c r="AL48"/>
      <c r="AM48"/>
    </row>
    <row r="49" spans="1:39" ht="12.75" customHeight="1" x14ac:dyDescent="0.2">
      <c r="AB49" s="45" t="s">
        <v>38</v>
      </c>
      <c r="AK49"/>
      <c r="AL49"/>
      <c r="AM49"/>
    </row>
    <row r="50" spans="1:39" ht="12.75" customHeight="1" x14ac:dyDescent="0.2">
      <c r="O50" s="6">
        <f>((L34+($AH$28*I34))*$O$13)/27</f>
        <v>3.2851851851851852</v>
      </c>
      <c r="AB50" s="45" t="s">
        <v>39</v>
      </c>
      <c r="AK50"/>
      <c r="AL50"/>
      <c r="AM50"/>
    </row>
    <row r="51" spans="1:39" ht="12.75" customHeight="1" x14ac:dyDescent="0.2">
      <c r="O51" s="6">
        <f>((L35+($AH$28*I35))*$O$13)/27</f>
        <v>12.475308641975309</v>
      </c>
      <c r="AB51" s="45" t="s">
        <v>41</v>
      </c>
      <c r="AK51"/>
      <c r="AL51"/>
      <c r="AM51"/>
    </row>
    <row r="52" spans="1:39" ht="12.75" customHeight="1" x14ac:dyDescent="0.2">
      <c r="AB52" s="45" t="s">
        <v>36</v>
      </c>
      <c r="AK52"/>
      <c r="AL52"/>
      <c r="AM52"/>
    </row>
    <row r="53" spans="1:39" ht="12.75" customHeight="1" x14ac:dyDescent="0.2">
      <c r="AB53" s="45" t="s">
        <v>43</v>
      </c>
      <c r="AK53"/>
      <c r="AL53"/>
      <c r="AM53"/>
    </row>
    <row r="54" spans="1:39" ht="12.75" customHeight="1" x14ac:dyDescent="0.2">
      <c r="AK54"/>
      <c r="AL54"/>
      <c r="AM54"/>
    </row>
    <row r="55" spans="1:39" ht="12.75" customHeight="1" x14ac:dyDescent="0.2">
      <c r="AK55"/>
      <c r="AL55"/>
      <c r="AM55"/>
    </row>
    <row r="56" spans="1:39" ht="12.75" customHeight="1" x14ac:dyDescent="0.2">
      <c r="AK56"/>
      <c r="AL56"/>
      <c r="AM56"/>
    </row>
    <row r="57" spans="1:39" ht="12.75" customHeight="1" x14ac:dyDescent="0.2">
      <c r="AK57"/>
      <c r="AL57"/>
      <c r="AM57"/>
    </row>
    <row r="58" spans="1:39" ht="12.75" customHeight="1" x14ac:dyDescent="0.2">
      <c r="AK58"/>
      <c r="AL58"/>
      <c r="AM58"/>
    </row>
    <row r="59" spans="1:39" ht="12.7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ht="12.75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ht="12.75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ht="12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ht="12.7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ht="12.7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ht="12.7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ht="12.7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12.7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ht="12.7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ht="12.7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ht="12.7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ht="12.7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ht="12.75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ht="12.75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ht="12.75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ht="12.75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ht="12.75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ht="12.75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ht="12.75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ht="12.7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ht="12.75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ht="12.75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ht="12.75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ht="12.75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ht="12.75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ht="12.75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ht="12.75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 ht="12.75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 ht="0.75" customHeight="1" x14ac:dyDescent="0.2">
      <c r="B89" s="49"/>
      <c r="D89" s="33"/>
      <c r="E89" s="32"/>
      <c r="F89" s="33"/>
      <c r="G89" s="34"/>
      <c r="H89" s="32"/>
      <c r="I89" s="25">
        <f t="shared" ref="I89" si="26">F89-D89</f>
        <v>0</v>
      </c>
      <c r="J89" s="27"/>
      <c r="K89" s="27">
        <f t="shared" ref="K89" si="27">I89*J89</f>
        <v>0</v>
      </c>
      <c r="L89" s="25">
        <f t="shared" si="13"/>
        <v>0</v>
      </c>
      <c r="M89" s="63">
        <f t="shared" ref="M89" si="28">(L89/9)+(($AH$29*I89)/9)</f>
        <v>0</v>
      </c>
      <c r="N89" s="62">
        <f t="shared" ref="N89" si="29">((L89*$N$13)+((($AH$26)*I89)*$N$13))/27</f>
        <v>0</v>
      </c>
      <c r="O89" s="61">
        <f t="shared" ref="O89" si="30">((L89*$O$13)+((($AH$28)*I89)*$O$13))/27</f>
        <v>0</v>
      </c>
      <c r="P89" s="25">
        <f t="shared" ref="P89" si="31">(L89*$P$13)/9</f>
        <v>0</v>
      </c>
      <c r="Q89" s="25">
        <f t="shared" ref="Q89" si="32">(L89*$Q$13)/9</f>
        <v>0</v>
      </c>
      <c r="R89" s="25">
        <f t="shared" ref="R89" si="33">(L89*$R$13)/27</f>
        <v>0</v>
      </c>
      <c r="S89" s="66">
        <f t="shared" ref="S89" si="34">((I89*$AH$31)*$S$13)/27</f>
        <v>0</v>
      </c>
      <c r="T89" s="69">
        <f t="shared" si="21"/>
        <v>0</v>
      </c>
      <c r="U89" s="35"/>
      <c r="V89" s="35"/>
      <c r="W89" s="35"/>
      <c r="X89" s="35"/>
      <c r="Y89" s="35"/>
      <c r="Z89" s="36"/>
      <c r="AA89" s="36"/>
      <c r="AB89" s="35"/>
      <c r="AC89" s="35"/>
      <c r="AD89" s="35"/>
      <c r="AE89" s="36"/>
    </row>
  </sheetData>
  <mergeCells count="40">
    <mergeCell ref="D9:AE9"/>
    <mergeCell ref="J14:J26"/>
    <mergeCell ref="H14:H26"/>
    <mergeCell ref="L14:L26"/>
    <mergeCell ref="D14:F26"/>
    <mergeCell ref="G14:G26"/>
    <mergeCell ref="K14:K26"/>
    <mergeCell ref="P15:P26"/>
    <mergeCell ref="R15:R26"/>
    <mergeCell ref="S15:S26"/>
    <mergeCell ref="U15:U26"/>
    <mergeCell ref="M15:M26"/>
    <mergeCell ref="N15:N26"/>
    <mergeCell ref="Q15:Q26"/>
    <mergeCell ref="AA15:AA26"/>
    <mergeCell ref="AB15:AB26"/>
    <mergeCell ref="W15:W26"/>
    <mergeCell ref="X15:X26"/>
    <mergeCell ref="Y15:Y26"/>
    <mergeCell ref="Z15:Z26"/>
    <mergeCell ref="AI27:AK27"/>
    <mergeCell ref="AH13:AN15"/>
    <mergeCell ref="AH16:AM16"/>
    <mergeCell ref="AI18:AK18"/>
    <mergeCell ref="AI19:AK19"/>
    <mergeCell ref="AI20:AK20"/>
    <mergeCell ref="AH23:AI23"/>
    <mergeCell ref="AD15:AD26"/>
    <mergeCell ref="AE15:AE26"/>
    <mergeCell ref="AC15:AC26"/>
    <mergeCell ref="B14:B27"/>
    <mergeCell ref="I14:I26"/>
    <mergeCell ref="D27:F27"/>
    <mergeCell ref="D42:L42"/>
    <mergeCell ref="V15:V26"/>
    <mergeCell ref="D41:L41"/>
    <mergeCell ref="O15:O26"/>
    <mergeCell ref="P41:Q41"/>
    <mergeCell ref="P42:Q42"/>
    <mergeCell ref="T15:T2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5.63 PAVEMENT CALCS</vt:lpstr>
      <vt:lpstr>9.38 PAVEMENT CALCS</vt:lpstr>
      <vt:lpstr>13.45 PAVEMENT CALCS</vt:lpstr>
      <vt:lpstr>VOID 13.45 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Steve Cherry</cp:lastModifiedBy>
  <cp:lastPrinted>2015-05-18T15:19:41Z</cp:lastPrinted>
  <dcterms:created xsi:type="dcterms:W3CDTF">2004-11-29T18:07:26Z</dcterms:created>
  <dcterms:modified xsi:type="dcterms:W3CDTF">2023-10-25T19:01:42Z</dcterms:modified>
</cp:coreProperties>
</file>